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30"/>
  <workbookPr/>
  <mc:AlternateContent xmlns:mc="http://schemas.openxmlformats.org/markup-compatibility/2006">
    <mc:Choice Requires="x15">
      <x15ac:absPath xmlns:x15ac="http://schemas.microsoft.com/office/spreadsheetml/2010/11/ac" url="C:\Users\sonia.gnidehoue.DESKTOP\Documents\"/>
    </mc:Choice>
  </mc:AlternateContent>
  <xr:revisionPtr revIDLastSave="0" documentId="11_3273F666B65A9F155E9913644ABD8C83249FC1EF" xr6:coauthVersionLast="47" xr6:coauthVersionMax="47" xr10:uidLastSave="{00000000-0000-0000-0000-000000000000}"/>
  <bookViews>
    <workbookView xWindow="0" yWindow="0" windowWidth="18990" windowHeight="6890" tabRatio="957" xr2:uid="{00000000-000D-0000-FFFF-FFFF00000000}"/>
  </bookViews>
  <sheets>
    <sheet name="00 - Page RECAP" sheetId="2" r:id="rId1"/>
    <sheet name="01 - PC bureau" sheetId="3" r:id="rId2"/>
    <sheet name="02 - PC portable" sheetId="4" r:id="rId3"/>
    <sheet name="03 - Imprimante" sheetId="5" r:id="rId4"/>
    <sheet name="04 - Vidéoprojecteur" sheetId="6" r:id="rId5"/>
    <sheet name="05 - Écran projection" sheetId="7" r:id="rId6"/>
    <sheet name="06 - Écran TV" sheetId="8" r:id="rId7"/>
    <sheet name="07 - Écran tactile" sheetId="9" r:id="rId8"/>
    <sheet name="08 - Onduleur" sheetId="10" r:id="rId9"/>
    <sheet name="09 - Serveur" sheetId="11" r:id="rId10"/>
    <sheet name="10 - Disque dur externe" sheetId="12" r:id="rId11"/>
    <sheet name="11 - Sonorisation" sheetId="13" r:id="rId12"/>
    <sheet name="12 - Visioconférence" sheetId="14" r:id="rId13"/>
    <sheet name="13 - Streaming" sheetId="15" r:id="rId14"/>
    <sheet name="14 - équipement de fablab" sheetId="16" r:id="rId15"/>
    <sheet name="15 - Photocopieur" sheetId="17" r:id="rId16"/>
    <sheet name="16 - Tablette" sheetId="18" r:id="rId17"/>
    <sheet name="18- Consomable" sheetId="20" r:id="rId18"/>
    <sheet name="19 Camera Hybride" sheetId="21" r:id="rId19"/>
    <sheet name="Feuil1" sheetId="22" r:id="rId20"/>
  </sheets>
  <calcPr calcId="162913"/>
  <extLst>
    <ext xmlns:x15="http://schemas.microsoft.com/office/spreadsheetml/2010/11/main" uri="{140A7094-0E35-4892-8432-C4D2E57EDEB5}">
      <x15:workbookPr chartTrackingRefBase="1"/>
    </ext>
    <ext uri="GoogleSheetsCustomDataVersion2">
      <go:sheetsCustomData xmlns:go="http://customooxmlschemas.google.com/" r:id="rId25" roundtripDataChecksum="TIRhBgzx6FMFnVZXPj1M/UMlrtK0a8Ypbep6SGi1JDQ="/>
    </ext>
  </extLst>
</workbook>
</file>

<file path=xl/calcChain.xml><?xml version="1.0" encoding="utf-8"?>
<calcChain xmlns="http://schemas.openxmlformats.org/spreadsheetml/2006/main">
  <c r="G33" i="2" l="1"/>
  <c r="G14" i="2" l="1"/>
  <c r="G15" i="2"/>
  <c r="G16" i="2"/>
  <c r="G17" i="2"/>
  <c r="G18" i="2"/>
  <c r="G19" i="2"/>
  <c r="G20" i="2"/>
  <c r="G21" i="2"/>
  <c r="G22" i="2"/>
  <c r="G23" i="2"/>
  <c r="G24" i="2"/>
  <c r="G25" i="2"/>
  <c r="G26" i="2"/>
  <c r="G27" i="2"/>
  <c r="G28" i="2"/>
  <c r="G29" i="2"/>
  <c r="G30" i="2"/>
  <c r="G31" i="2"/>
  <c r="G32" i="2"/>
  <c r="G13" i="2"/>
  <c r="D33" i="2" l="1"/>
</calcChain>
</file>

<file path=xl/sharedStrings.xml><?xml version="1.0" encoding="utf-8"?>
<sst xmlns="http://schemas.openxmlformats.org/spreadsheetml/2006/main" count="817" uniqueCount="566">
  <si>
    <t>Projet IYBA-SEED Togo
Grille de spécifications techniques des équipements
Dotation aux structures d'appui à l'entrepreneuriat (SAE)</t>
  </si>
  <si>
    <t>S1</t>
  </si>
  <si>
    <t>Expertise France / Avril 2026</t>
  </si>
  <si>
    <t>Programme :</t>
  </si>
  <si>
    <t>Initiative IYBA-SEED Togo</t>
  </si>
  <si>
    <t>Commettant :</t>
  </si>
  <si>
    <t>Expertise France</t>
  </si>
  <si>
    <t>Date :</t>
  </si>
  <si>
    <t>Synthèse des quantités par catégorie d'équipement</t>
  </si>
  <si>
    <t>N°</t>
  </si>
  <si>
    <t>Catégorie d'équipement</t>
  </si>
  <si>
    <t>Quantité</t>
  </si>
  <si>
    <t>Feuille de spécifications</t>
  </si>
  <si>
    <t xml:space="preserve">Prix unitaire en euros </t>
  </si>
  <si>
    <t xml:space="preserve">Montant total </t>
  </si>
  <si>
    <t>Ordinateur de bureau fixe - PC / Desktop</t>
  </si>
  <si>
    <t>01 - PC bureau</t>
  </si>
  <si>
    <t>Ordinateur portable - Laptop</t>
  </si>
  <si>
    <t>02 - PC portable</t>
  </si>
  <si>
    <t>Imprimante multi fonction (laser-couleur)</t>
  </si>
  <si>
    <t>03 - Imprimante</t>
  </si>
  <si>
    <t>Vidéo projecteur</t>
  </si>
  <si>
    <t>04 - Vidéoprojecteur</t>
  </si>
  <si>
    <t>Ecran de projection / Tableau blanc de projection</t>
  </si>
  <si>
    <t>05 - Écran projection</t>
  </si>
  <si>
    <t>Smart TV 65 pouces</t>
  </si>
  <si>
    <t>06 - Écran TV</t>
  </si>
  <si>
    <t>Ecran interactif 65 pouces</t>
  </si>
  <si>
    <t>07 - Écran tactile</t>
  </si>
  <si>
    <t>Onduleurs 1000-1500 VA</t>
  </si>
  <si>
    <t>08 - Onduleur</t>
  </si>
  <si>
    <t xml:space="preserve">Serveur de stockage réseau   </t>
  </si>
  <si>
    <t>09 - Serveur</t>
  </si>
  <si>
    <t>Disques durs externes</t>
  </si>
  <si>
    <t>10 - Disque dur externe</t>
  </si>
  <si>
    <t>Casque audio + micro professionnel</t>
  </si>
  <si>
    <t>11 - Sonorisation</t>
  </si>
  <si>
    <t>Kit tout en un de visioconférence</t>
  </si>
  <si>
    <t>12 - Visioconférence</t>
  </si>
  <si>
    <t>Kit de streaming et de conférence</t>
  </si>
  <si>
    <t>13 - Streaming</t>
  </si>
  <si>
    <t>Mini-fablab complet</t>
  </si>
  <si>
    <t>14 - équipement de fablab</t>
  </si>
  <si>
    <t>Photocopieur professionnel</t>
  </si>
  <si>
    <t>15 - Photocopieur</t>
  </si>
  <si>
    <t>Tablette (Android)</t>
  </si>
  <si>
    <t>16 - Tablette</t>
  </si>
  <si>
    <t>Imprimantes 3D :  Ender-3 S1 (Backup)</t>
  </si>
  <si>
    <t>Imprimantes 3D : Creality/Ultimaker (principal)</t>
  </si>
  <si>
    <t>Rallonge / Multiprise protégée</t>
  </si>
  <si>
    <t>19 - Consomable</t>
  </si>
  <si>
    <t>Camera Hybride</t>
  </si>
  <si>
    <t>19- Camera hybride</t>
  </si>
  <si>
    <t>Total général</t>
  </si>
  <si>
    <t>Note : les marques ne sont pas prescrites. Les soumissionnaires proposeront des équipements respectant ou excédant les spécifications minimales. La marque retenue sera identique pour toutes les unités d'une même catégorie afin de faciliter la maintenance et la garantie groupée.</t>
  </si>
  <si>
    <t>Spécifications techniques  : Ordinateur de bureau fixe - PC / Desktop (kit complet)</t>
  </si>
  <si>
    <t>Quantité totale à acquérir :</t>
  </si>
  <si>
    <t>Usage prévu :</t>
  </si>
  <si>
    <t>Salle de formation et poste de travail fixe dans les locaux des SAE.</t>
  </si>
  <si>
    <t>Cahier des charges techniques</t>
  </si>
  <si>
    <t>Critère / composant</t>
  </si>
  <si>
    <t>Spécification minimale requise</t>
  </si>
  <si>
    <t>Format</t>
  </si>
  <si>
    <t>Micro-tour (desktop) ou small form factor (SFF)</t>
  </si>
  <si>
    <t>Processeur</t>
  </si>
  <si>
    <t>Intel core i5 de 12ᵉ génération ou supérieur, fréquence de base ≥ 2,5 GHz, turbo ≥ 4,4 GHz, ≥ 10 cœurs, 16 threads</t>
  </si>
  <si>
    <t>Mémoire vive (RAM)</t>
  </si>
  <si>
    <t>16 go minimum DDR4 ou DDR5, fréquence ≥ 3 200 MHz, 1 barrette, extensible à 32 go</t>
  </si>
  <si>
    <t>Stockage</t>
  </si>
  <si>
    <t>SSD 512 go minimum, vitesse de lecture ≥ 3 000 Mo/s</t>
  </si>
  <si>
    <t>Carte graphique</t>
  </si>
  <si>
    <t>Graphique intégrée au processeur (intel UHD), sorties HDMI 2.0 et displayPort 1.4</t>
  </si>
  <si>
    <t>Connectivité réseau</t>
  </si>
  <si>
    <t>Ethernet gigabit RJ-45 intégré, wifi 6 (802.11ax), bluetooth 5.0</t>
  </si>
  <si>
    <t>Ports</t>
  </si>
  <si>
    <t>≥ 2 ports USB 3.2 gen 1 type-A en façade, ≥ 4 ports USB au total, 1 port USB-C, 1 HDMI, 1 displayPort, jack audio combo</t>
  </si>
  <si>
    <t>Alimentation</t>
  </si>
  <si>
    <t>Alimentation interne ≥ 300 W avec protection anti-surtension</t>
  </si>
  <si>
    <t>Système d'exploitation</t>
  </si>
  <si>
    <t>Windows 11 professionnel 64 bits, licence OEM authentique</t>
  </si>
  <si>
    <t>Logiciels inclus</t>
  </si>
  <si>
    <t>Microsoft Office 2019 ou ses successeurs avec licence perpétuelle</t>
  </si>
  <si>
    <t>Moniteur inclus</t>
  </si>
  <si>
    <t>Écran LED 21,5 pouces full HD 1920 × 1080, dalle IPS ou VA, luminosité ≥ 250 cd/m², taux de rafraîchissement ≥ 60 Hz, entrées HDMI et VGA, anti-reflets</t>
  </si>
  <si>
    <t>Clavier inclus</t>
  </si>
  <si>
    <t>Clavier filaire USB azerty, touches en français, finition mate</t>
  </si>
  <si>
    <t>Souris incluse</t>
  </si>
  <si>
    <t>Souris optique filaire USB, 2 boutons + molette de défilement, résolution ≥ 1 000 dpi</t>
  </si>
  <si>
    <t>Garantie</t>
  </si>
  <si>
    <t>≥ 2 ans constructeur sur site (retour atelier accepté)</t>
  </si>
  <si>
    <t>Normes et certifications</t>
  </si>
  <si>
    <t>Energy star ou équivalent, conformité CE, RoHS</t>
  </si>
  <si>
    <t>⚠  Note : les marques ne sont pas prescrites. Les soumissionnaires proposeront des équipements respectant ou excédant les spécifications minimales. La marque retenue sera identique pour toutes les unités d'une même catégorie.</t>
  </si>
  <si>
    <t xml:space="preserve">Spécifications techniques : Ordinateur portable - Laptop
</t>
  </si>
  <si>
    <t>Outil de travail des chargés d'accompagnement, formateurs et personnel des SAE. Mobilité en salle et en déplacement.</t>
  </si>
  <si>
    <t>Format / écran</t>
  </si>
  <si>
    <t>15,6 pouces full HD 1920 × 1080, dalle IPS anti-reflets, luminosité ≥ 300 cd/m²</t>
  </si>
  <si>
    <t>Intel core i5 de 12ᵉ génération ou supérieur, fréquence de base ≥ 1,6 GHz, turbo ≥ 4,4 GHz</t>
  </si>
  <si>
    <t>16 go DDR4 ou DDR5, extensible à 32 go (2 slots SO-DIMM)</t>
  </si>
  <si>
    <t>SSD NVMe M.2 512 go minimum, vitesse de lecture ≥ 2 000 Mo/s</t>
  </si>
  <si>
    <t>Graphique intégrée au processeur, suffisante pour bureautique et visioconférence</t>
  </si>
  <si>
    <t>Autonomie batterie</t>
  </si>
  <si>
    <t>≥ 8 heures en utilisation bureautique standard, batterie lithium-ion ≥ 45 Wh</t>
  </si>
  <si>
    <t>Wifi 6 (802.11ax), bluetooth 5.0, port ethernet RJ-45 intégré ou adaptateur inclus</t>
  </si>
  <si>
    <t>≥ 2 ports USB 3.2 gen 1 type-A, 1 port USB type-C avec charge, 1 sortie HDMI, lecteur carte SD, jack audio combo</t>
  </si>
  <si>
    <t>Clavier</t>
  </si>
  <si>
    <t>Azerty rétroéclairé, touches françaises, pavé tactile multipoint précis</t>
  </si>
  <si>
    <t>Webcam</t>
  </si>
  <si>
    <t>Caméra intégrée ≥ 720p (1 280 × 720) avec microphone intégré</t>
  </si>
  <si>
    <t>Poids</t>
  </si>
  <si>
    <t>≤ 2,0 kg sans chargeur</t>
  </si>
  <si>
    <t>Robustesse</t>
  </si>
  <si>
    <t>Châssis aluminium ou polycarbonate renforcé, certification MIL-STD-810G ou équivalent appréciée</t>
  </si>
  <si>
    <t>Accessoires inclus</t>
  </si>
  <si>
    <t>Chargeur secteur, sacoche de transport souple incluse</t>
  </si>
  <si>
    <t>≥ 2 ans constructeur, extension 3 ans souhaitée</t>
  </si>
  <si>
    <t>Conformité CE, RoHS, energy star</t>
  </si>
  <si>
    <t>Spécifications techniques : Imprimante multi fonction (laser-couleur)</t>
  </si>
  <si>
    <t>Impression, numérisation et copie de documents administratifs et pédagogiques. Usage intensif en réseau.</t>
  </si>
  <si>
    <t>Caractéristique</t>
  </si>
  <si>
    <t>Imprimante multifonction couleur (Impression, copie, scan,  recto-verso automatique, wifi)</t>
  </si>
  <si>
    <t>Technologie</t>
  </si>
  <si>
    <t xml:space="preserve">Laser couleur </t>
  </si>
  <si>
    <t>Fonctions</t>
  </si>
  <si>
    <t>Impression, copie, numérisation (scan) ; télécopie (fax) optionnelle</t>
  </si>
  <si>
    <t>Format papier</t>
  </si>
  <si>
    <t>A4 principalement</t>
  </si>
  <si>
    <t>Vitesse d'impression</t>
  </si>
  <si>
    <t>≥ 25 pages par minute en monochrome  et première page sortie en 9,7 secondes ; vitesse de scan de 29 ipm. Capacité de sortie de 150 feuilles</t>
  </si>
  <si>
    <t>Résolution impression</t>
  </si>
  <si>
    <t>≥ 1 200 × 1 200 dpi</t>
  </si>
  <si>
    <t>Résolution numérisation</t>
  </si>
  <si>
    <t>≥ 1 200 dpi optique</t>
  </si>
  <si>
    <t>Capacité bac papier</t>
  </si>
  <si>
    <t>≥ 300 feuilles en entrée standard, extensible</t>
  </si>
  <si>
    <t>Recto-verso automatique</t>
  </si>
  <si>
    <t>Intégré en standard</t>
  </si>
  <si>
    <t>Chargeur de documents (ADF)</t>
  </si>
  <si>
    <t>≥ 35 feuilles pour copie et scan automatiques</t>
  </si>
  <si>
    <t>Connectivité</t>
  </si>
  <si>
    <t>1 port USB 2.0 haut débit; 1 port hôte USB à l'arrière; Réseau Gigabit Ethernet 10/100/1000BASE-T; Radio Wi-Fi GHZ 802.3az (EEE ) 802.11b/g/n / 2.4 / 5</t>
  </si>
  <si>
    <t>Écran</t>
  </si>
  <si>
    <t>Ecran couleur tactile de 10,9 cm, mémoire de 512 Mo et processeur de 1 200 MHz</t>
  </si>
  <si>
    <t>Cycle mensuel</t>
  </si>
  <si>
    <t>≥ 2 500 pages par mois</t>
  </si>
  <si>
    <t>Consommables</t>
  </si>
  <si>
    <t>Toners haute capacité, 750 à 4 000, maximum 50 000 pages. Stocks et fournisseurs disponibles à Lomé (TOGO)</t>
  </si>
  <si>
    <t>≥ 1 an constructeur, pièces et main-d'œuvre</t>
  </si>
  <si>
    <t>Spécifications techniques : Vidéo-projecteur pour salle de formation et réunion</t>
  </si>
  <si>
    <t>Projection de supports de formation dans les salles des SAE. Usage intensif en présentiel.</t>
  </si>
  <si>
    <t>Technologie de projection</t>
  </si>
  <si>
    <t>DLP ou 3LCD</t>
  </si>
  <si>
    <t>Résolution native</t>
  </si>
  <si>
    <t>Full HD 1920 × 1080 pixels (1080p) minimum</t>
  </si>
  <si>
    <t>Luminosité</t>
  </si>
  <si>
    <t>≥ 3 500 lumens ANSI</t>
  </si>
  <si>
    <t>Taux de contraste</t>
  </si>
  <si>
    <t>≥ 10 000 : 1</t>
  </si>
  <si>
    <t>Durée de vie lampe/source</t>
  </si>
  <si>
    <t>≥ 12 000 heures en mode économique</t>
  </si>
  <si>
    <t>Rapport de projection</t>
  </si>
  <si>
    <t>Standard (1,5 : 1 à 2,5 : 1) ou courte focale</t>
  </si>
  <si>
    <t>Taille d'image projetée</t>
  </si>
  <si>
    <t>Jusqu'à 500 pouces de diagonale</t>
  </si>
  <si>
    <t>2 ports HDMI (dont 1 HDMI 2.0), 1 port VGA, 1 USB-A (lecture clé usb), 1 jack audio 3,5 mm</t>
  </si>
  <si>
    <t>Haut-parleur intégré</t>
  </si>
  <si>
    <t>≥ 5 watts</t>
  </si>
  <si>
    <t>Correction trapèze</t>
  </si>
  <si>
    <t>Correction verticale et horizontale automatique ou manuelle</t>
  </si>
  <si>
    <t>Zoom optique</t>
  </si>
  <si>
    <t>≥ 1,2 : 1</t>
  </si>
  <si>
    <t>≤ 3,5 kg</t>
  </si>
  <si>
    <t>Télécommande, câble HDMI 2 m, câble VGA 2 m, sacoche de transport</t>
  </si>
  <si>
    <t>≥ 2 ans constructeur, lampe de remplacement disponible</t>
  </si>
  <si>
    <t>Normes</t>
  </si>
  <si>
    <t>Conformité CE, energy star</t>
  </si>
  <si>
    <t>Spécifications techniques :  Écran / tableau de projection</t>
  </si>
  <si>
    <t xml:space="preserve">Surface de projection pour les salles de formation des SAE. Deux variantes selon la SAE : toile de projection </t>
  </si>
  <si>
    <t>Type</t>
  </si>
  <si>
    <t>Écran motorisé électrique ou sur trépied roll-up</t>
  </si>
  <si>
    <t>16 : 9 (widescreen)</t>
  </si>
  <si>
    <t>Taille</t>
  </si>
  <si>
    <t>Diagonale ≥ 120 pouces (environ 265 × 150 cm)</t>
  </si>
  <si>
    <t>Surface</t>
  </si>
  <si>
    <t>Toile matte blanche, gain ≥ 1,0, anti-reflets</t>
  </si>
  <si>
    <t>Cadre</t>
  </si>
  <si>
    <t>Aluminium noir ou acier, finition mate</t>
  </si>
  <si>
    <t>Fixation</t>
  </si>
  <si>
    <t>Plafond ou mural, mécanisme silencieux</t>
  </si>
  <si>
    <t>Matériaux</t>
  </si>
  <si>
    <t>Toile PVC ignifugée, lavable</t>
  </si>
  <si>
    <t>Fixations, câbles d'alimentation (motorisé), sac transport (trépied)</t>
  </si>
  <si>
    <t>Garantie variante A</t>
  </si>
  <si>
    <t>≥ 1 an constructeur</t>
  </si>
  <si>
    <t>Spécifications techniques : Écran télé / Smart TV 65 pouces</t>
  </si>
  <si>
    <t xml:space="preserve">Affichage dans les espaces communs, salles de réunion ou coworking des SAE. </t>
  </si>
  <si>
    <t>≥ 65 pouces de diagonale</t>
  </si>
  <si>
    <t>Résolution</t>
  </si>
  <si>
    <t>4K ultra HD 3840 × 2160 pixels</t>
  </si>
  <si>
    <t>Technologie dalle</t>
  </si>
  <si>
    <t>LED avec rétroéclairage direct ou QLED, dalle IPS ou VA</t>
  </si>
  <si>
    <t>≥ 400 cd/m²</t>
  </si>
  <si>
    <t>Taux de rafraîchissement</t>
  </si>
  <si>
    <t>≥ 60 Hz</t>
  </si>
  <si>
    <t>Smart tv</t>
  </si>
  <si>
    <t>Système android TV ou équivalent, accès aux applications de visioconférence</t>
  </si>
  <si>
    <t>3 ports HDMI (dont 1 HDMI 2.1), 2 ports USB, ethernet RJ-45, wifi 5 GHz, bluetooth 5.0</t>
  </si>
  <si>
    <t>Haut-parleurs</t>
  </si>
  <si>
    <t>≥ 2 × 10 watts stéréo intégrés</t>
  </si>
  <si>
    <t>Compatible support mural VESA (400 × 300 ou supérieur)</t>
  </si>
  <si>
    <t>Télécommande, câble HDMI 2 m, support mural inclinable</t>
  </si>
  <si>
    <t>≥ 2 ans constructeur</t>
  </si>
  <si>
    <t>Spécifications techniques : Ecran interactif tactile de formation 65 pouces</t>
  </si>
  <si>
    <t>Surface interactive pour formations participatives et présentations dynamiques. Collaboration, formatoin, visioconférence</t>
  </si>
  <si>
    <t>Technologie tactile</t>
  </si>
  <si>
    <t>Infrarouge multi-touch, ≥ 40 points de contact (5 points pour l'écriture), précision 1.5 mm, stylet / doigt / gant</t>
  </si>
  <si>
    <t>≥ 350 cd/m²</t>
  </si>
  <si>
    <t>Logiciel tableau blanc</t>
  </si>
  <si>
    <t>Logiciel interactif (whiteboard) fourni et installé, compatible windows et android</t>
  </si>
  <si>
    <t>Système embarqué</t>
  </si>
  <si>
    <t>Android ≥ 9.0 intégré, processeur quad-core, RAM ≥ 4 go, stockage ≥ 32 go</t>
  </si>
  <si>
    <t xml:space="preserve">2 ports HDMI en entrée, 1 HDMI en sortie, 2 ports USB-A, 1 USB-C, wifi 5 GHz, bluetooth 4.2, RJ-45. Haut-parleurs intégrés (2 x 16 Watts)
</t>
  </si>
  <si>
    <t>Stylets</t>
  </si>
  <si>
    <t>2 stylets inclus, compatible doigt sans stylet obligatoire</t>
  </si>
  <si>
    <t>Support mobile sur roulettes avec gestion des câbles, ou fixation murale VESA compatible</t>
  </si>
  <si>
    <t>Câble HDMI, câble USB, support mural ou roulettes</t>
  </si>
  <si>
    <t>≥ 2 ans constructeur, dalle incluse</t>
  </si>
  <si>
    <t>Conformité CE, RoHS</t>
  </si>
  <si>
    <t>Spécifications techniques : Onduleurs 1000-1500 VA / alimentation sans coupure (ASI)</t>
  </si>
  <si>
    <t xml:space="preserve">Protection contre les coupures de courant et surtensions. Contexte d'instabilité du réseau électrique togolais. </t>
  </si>
  <si>
    <t>Line-interactive (double conversion recommandée)</t>
  </si>
  <si>
    <t>Puissance nominale</t>
  </si>
  <si>
    <t>≥ 1 000 VA / 600 W par unité</t>
  </si>
  <si>
    <t>Tension d'entrée</t>
  </si>
  <si>
    <t>220-240 V monophasé, tolérance ±25 % sans basculement sur batterie</t>
  </si>
  <si>
    <t>Tension de sortie</t>
  </si>
  <si>
    <t>220-240 V / 50 Hz, onde sinusoïdale pure</t>
  </si>
  <si>
    <t>Batterie</t>
  </si>
  <si>
    <t>Plomb-acide scellée sans entretien, 12 V, rechargeable</t>
  </si>
  <si>
    <t>Autonomie</t>
  </si>
  <si>
    <t>≥ 8 minutes à 50 % de charge, ≥ 4 minutes à 100 % de charge</t>
  </si>
  <si>
    <t>Temps de recharge</t>
  </si>
  <si>
    <t>≤ 6 heures à 90 % de capacité</t>
  </si>
  <si>
    <t>Prises de sortie</t>
  </si>
  <si>
    <t>≥ 4 prises IEC C13 protégées, dont ≥ 2 sur batterie</t>
  </si>
  <si>
    <t>Protections</t>
  </si>
  <si>
    <t>Surcharge, court-circuit, surtension, décharge profonde</t>
  </si>
  <si>
    <t>Interface</t>
  </si>
  <si>
    <t>Port USB pour arrêt automatique du poste, indicateurs LED d'état</t>
  </si>
  <si>
    <t>Logiciel de gestion</t>
  </si>
  <si>
    <t>Logiciel de supervision inclus, compatible windows et linux</t>
  </si>
  <si>
    <t>Niveau sonore</t>
  </si>
  <si>
    <t>≤ 40 dB en mode normal</t>
  </si>
  <si>
    <t>Tour (desktop), compact</t>
  </si>
  <si>
    <t>≥ 2 ans constructeur, batterie ≥ 1 an</t>
  </si>
  <si>
    <t>Conformité CE, certification IEC 62040</t>
  </si>
  <si>
    <t>Spécifications techniques : Serveur de stockage réseau (NAS)</t>
  </si>
  <si>
    <t xml:space="preserve">Centralisation et partage de fichiers, sauvegarde des données de l'équipe en réseau local </t>
  </si>
  <si>
    <t>NAS (network attached storage) pour usage professionnel PME</t>
  </si>
  <si>
    <t>Nombre de baies</t>
  </si>
  <si>
    <t>≥ 4 baies de disques durs</t>
  </si>
  <si>
    <t>Disques durs inclus</t>
  </si>
  <si>
    <t>4 × HDD 4 to entreprise, 7 200 tr/min, NAS-grade ; soit 16 to brut</t>
  </si>
  <si>
    <t>Capacité utile (RAID 5)</t>
  </si>
  <si>
    <t>≥ 8 to utiles en configuration RAID 5 (protection 1 disque défaillant)</t>
  </si>
  <si>
    <t>Processeur embarqué</t>
  </si>
  <si>
    <t>Dual-core ou quad-core, fréquence ≥ 1,4 GHz</t>
  </si>
  <si>
    <t>Mémoire vive</t>
  </si>
  <si>
    <t>≥ 4 go DDR4, extensible</t>
  </si>
  <si>
    <t>2 ports ethernet gigabit RJ-45 (agrégation de lien possible)</t>
  </si>
  <si>
    <t>Ports USB</t>
  </si>
  <si>
    <t>≥ 2 ports USB 3.2 gen 1 pour sauvegarde externe</t>
  </si>
  <si>
    <t>OS NAS dédié avec interface web (gestion utilisateurs, quotas, snapshots)</t>
  </si>
  <si>
    <t>Protocoles</t>
  </si>
  <si>
    <t>SMB/CIFS, NFS, AFP, FTP, rsync, webDAV</t>
  </si>
  <si>
    <t>Applications intégrées</t>
  </si>
  <si>
    <t>Surveillance S.M.A.R.T., alertes e-mail, synchronisation cloud optionnelle</t>
  </si>
  <si>
    <t>≥ 3 ans constructeur, disques ≥ 3 ans</t>
  </si>
  <si>
    <t>Spécifications techniques ; Disque dur externe de sauvegarde</t>
  </si>
  <si>
    <t xml:space="preserve">Sauvegarde et archivage des données hors-ligne pour les équipes des SAE. Transport de fichiers volumineux </t>
  </si>
  <si>
    <t>Disque dur externe portable (HDD) ou SSD portable</t>
  </si>
  <si>
    <t>Capacité</t>
  </si>
  <si>
    <t>≥ 2 to</t>
  </si>
  <si>
    <t>Interface de connexion</t>
  </si>
  <si>
    <t>USB 3.2 gen 1 type-A, câble USB-C et adaptateur USB-A inclus</t>
  </si>
  <si>
    <t>Vitesse de transfert</t>
  </si>
  <si>
    <t>≥ 100 Mo/s en lecture/écriture (HDD) ou ≥ 400 Mo/s (SSD)</t>
  </si>
  <si>
    <t>Bus USB, aucune alimentation externe requise</t>
  </si>
  <si>
    <t>Format / poids</t>
  </si>
  <si>
    <t>Format 2,5 pouces, poids ≤ 160 g</t>
  </si>
  <si>
    <t>Coque anti-choc, protection ≥ 1,2 m de hauteur de chute (SSD portable)</t>
  </si>
  <si>
    <t>Compatibilité</t>
  </si>
  <si>
    <t>Windows, macOS, linux sans pilote supplémentaire</t>
  </si>
  <si>
    <t>Système de fichiers</t>
  </si>
  <si>
    <t>exFAT ou NTFS, formatage fourni prêt à l'emploi</t>
  </si>
  <si>
    <t>Câble USB 3.0 (≥ 60 cm), pochette de protection</t>
  </si>
  <si>
    <t>Spécifications techniques :   casques audio avec microphone</t>
  </si>
  <si>
    <t>Animations, formations en salle et activités des SAE.  casques avec microphone (NUNYA LAB).</t>
  </si>
  <si>
    <t>Casque audio supra-aural ou circumaural professionnel avec microphone</t>
  </si>
  <si>
    <t>Réponse en fréquence</t>
  </si>
  <si>
    <t>20 Hz – 20 kHz</t>
  </si>
  <si>
    <t>Microphone</t>
  </si>
  <si>
    <t>Microphone unidirectionnel intégré ou sur bras flexible, réduction de bruit active (ANC) souhaitée</t>
  </si>
  <si>
    <t>Connexion</t>
  </si>
  <si>
    <t>Câble détachable ≥ 1,2 m avec jack 3,5 mm + adaptateur USB-A inclus</t>
  </si>
  <si>
    <t>Confort</t>
  </si>
  <si>
    <t>Coussinets rembourrés en mousse ou similicuir, arceau réglable</t>
  </si>
  <si>
    <t>Windows, macOS, android pour usage USB ou jack</t>
  </si>
  <si>
    <t>Adaptateur USB-A, pochette de rangement</t>
  </si>
  <si>
    <t>Garantie sous-lot B</t>
  </si>
  <si>
    <t>Spécifications techniques : Kit tout-en-un de visioconférence</t>
  </si>
  <si>
    <t xml:space="preserve">Organisation de réunions hybrides et formations à distance depuis les locaux de la SAE </t>
  </si>
  <si>
    <t xml:space="preserve">Caractéristique </t>
  </si>
  <si>
    <t xml:space="preserve">Solution de visioconférence complete (caméra, kit main libre et micro, commande et accessoires) pour les salles de réunion moyennes à grandes
</t>
  </si>
  <si>
    <t>Caméra</t>
  </si>
  <si>
    <t>Zoom, inclinaison et panoramique motorisés fluides, commandés par télécommande ou depuis la base
Panoramique +/- 90°
Inclinaison +35° / -45°
Zoom sans perte 10 x HD
Champ de vision
Diagonal: 90°
Horizontal: 82,1°
Vertical: 52,2°
Full HD 1080p 30 ips
H.264 UVC 1.5 avec codage vidéo scalable (SVC)
Mise au point automatique
5 préréglages de caméra
Commande à distance (zoom numérique panoramique) des produits ConferenceCam (avec services pris en charge)
Emplacement de sécurité Kensington
Témoin lumineux vidéo en sourdine
Filetage de trépied standard</t>
  </si>
  <si>
    <t>Portée de détection: 6 m
Portée de détection avec extension microphones: 8,5 m
Quatre microphones omnidirectionnels dotés de la technologie réduction de bruit active
Réponse en fréquence: 100 Hz à 11 kHz
Sensibilité: -28 dB +/-3 dB
Distorsion: &lt;5 % à partir de 200 Hz</t>
  </si>
  <si>
    <t>Haut-parleur</t>
  </si>
  <si>
    <t>Le hub central se connecte et alimente tous les composants
Système adhésif de montage sous la table inclus
Un câble pour la caméra: 5 m
Un câble pour le haut-parleur: 5 m
Rallonges disponibles: 10 et 15 m
Un câble USB pour la connexion au PC/Mac: 2 m
Adaptateur secteur avec prises régionales
Câble d'alimentation: 3 m</t>
  </si>
  <si>
    <t>Compatibilité logicielle</t>
  </si>
  <si>
    <t>Compatible zoom, microsoft teams, google meet, cisco webex, sans pilote supplémentaire</t>
  </si>
  <si>
    <t>USB-A 3.0 plug-and-play, câble ≥ 1,5 m</t>
  </si>
  <si>
    <t>Montage</t>
  </si>
  <si>
    <t>Fixation universelle sur écran ou trépied</t>
  </si>
  <si>
    <t>Inclus dans le kit</t>
  </si>
  <si>
    <t>Caméra
Module mains libres
Télécommande
Deux câbles de 5 mètres pour brancher le haut-parleur au hub et la caméra au hub
Un câble de 2 mètres entre le hub et le PC
Bande velcro pour la gestion des câbles
Bande velcro pour la fixation du hub à la table
Hub alimenté
Adaptateur secteur avec prises régionales et câble de 3 m
Support
Documentation</t>
  </si>
  <si>
    <t>Conformité CE, certifications zoom et teams recommandées</t>
  </si>
  <si>
    <t xml:space="preserve">Solution complète professionnelle de diffusion en direct (caméras, controleur, télécommande et accessoires) 
</t>
  </si>
  <si>
    <t>Caméra motorisée professionnelle Full HD
Capteur image CMOS 1/2,8 pouces haute qualité
Zoom optique 30×
Zoom numérique 16×
Résolution maximale1 920 × 1 080 pixels (Full HD 1080p)
Fréquence d'images 60 fps (max)
Formats vidéo supportés 1080P60/50, 1080P30/25, 1080i60/50, 720P60/50, 720P30/25
Angle de champ (FOV)58,1° (grand angle, côté large)
Compression vidéo H.264 / H.26510
HDR Oui (via NDI 6)11 ; Réduction de bruit2D / 3D avancée 
Espace colorimétriqueSpectre complet (via NDI 6)</t>
  </si>
  <si>
    <t>Controleur</t>
  </si>
  <si>
    <t xml:space="preserve">Contrôleur clavierà joystick54 avec écran de prévisualisation LCD 3 pouces (aperçu en temps réel (PVW))
Protocoles de prévisualisation NDI HX2, RTSP 
Joystick4D haute précision (Pan / Tilt + rotation zoom)
Boutons caméra rapides 7 raccourcis (CAM 1 à CAM 7)
Caméras mémorisées Jusqu'à 1 000 caméras
Caméras contrôlables Jusqu'à 255 caméras 
Protocoles de contrôle VISCA, VISCA Over IP, VISCA TCP, PELCO-P, PELCO-D, ONVIF, NDI
Reconnaissance auto protocole
Connexions série RS-232, RS-422, RS-485
Connexion réseau Ethernet IP (RJ-45)
PoE alimentation par câble réseau unique
Alimentation alternative DC 12V66Fonctions contrôlées Pan, Tilt, Zoom, Focus, Iris, rétroéclairage, préréglages, vitesse PTZ, sélection caméra 
Contrôle menu caméra À distance via contrôleur
Boutons silicone rétroéclairés
Verrouillage touches anti-manipulation accidentelle
Interface web Accès via adresse IP du contrôleur
</t>
  </si>
  <si>
    <t>Protocole de streaming</t>
  </si>
  <si>
    <t>NDINDI 6 + NDI HX3 + NDI HX2 + NDI HX (certifié officiel Newtek)
Streaming IPRTSP, RTMP, SRT
Protocoles contrôleVISCA, VISCA Over IP, VISCA TCP, PELCO-D, PELCO-P
RéseauTCP/IP, DHCP activé par défaut
PoE IEEE 802.3af ; 48V
Alimentation alternative
Adaptateur DC 12V / 2</t>
  </si>
  <si>
    <t>vMix, OBS, Propresenter, StreamYard, Streamlabs, Wirecast, Zoom, Skype, OBS, StreamDeck</t>
  </si>
  <si>
    <t>Sortie HDMI 1× HDMI
Sortie 3G-SDI 1× BNC (compatible SDI-Level A &amp; B)
Sortie IP / LAN RJ-45 Ethernet
Sortie USB 1× USB 3.0 (webcam UVC)
Entrée audio 1× jack 3,5 mm (audio line-in)
Contrôle RS-232
Contrôle RS-485
Sorties simultanées4 canaux simultanés : HDMI + 3G-SDI + IP/NDI + USB3.0</t>
  </si>
  <si>
    <t>Caméra x2
Contrôleur x1
Télécommandes IR 360° x2
Supports muraux x2
Supports plafond x2
Câbles USB x2
Adaptateurs secteur 12V 2A x2
Manuels d'utilisation x2</t>
  </si>
  <si>
    <t>Spécifications techniques ; Mini-fablab complet (CUBE) ; 33 postes</t>
  </si>
  <si>
    <t>2 unité(s) - partiellement</t>
  </si>
  <si>
    <t>Équipement d'un espace de fabrication numérique pour prototypage, électronique, formation et innovation . Les machines de fabrication numérique sont commandées en double pour couvrir la demande le besoin de Nuynalab.</t>
  </si>
  <si>
    <t>Lot 1 ; Fabrication additive (impression 3D)  : Pour CUBE et NUYNALAB</t>
  </si>
  <si>
    <t>Imprimante 3D FDM n°1 (prosumer)</t>
  </si>
  <si>
    <t>pièce</t>
  </si>
  <si>
    <t>Volume ≥ 220 × 220 × 250 mm, buse 0,4 mm, vitesse ≥ 200 mm/s, plateau chauffant ≥ 100 °C, capteur fin de filament, auto-nivellement, open filament PLA/PETG/ABS, connectivité USB/SD, compatible slicer open-source (cura/prusaslicer)</t>
  </si>
  <si>
    <t>Imprimante 3D FDM n°2 (backup)</t>
  </si>
  <si>
    <t>Volume ≥ 220 × 220 × 250 mm, buse 0,4 mm, plateau chauffant, reprise d'impression, extrudeur direct ou équivalent, profil slicer disponible</t>
  </si>
  <si>
    <t>Caisson de sécurité pour FDM</t>
  </si>
  <si>
    <t>Caisson fermé avec parois transparentes, passe-câbles, compatible avec les deux imprimantes listées (filtration des odeurs)</t>
  </si>
  <si>
    <t>Pièces d'usure FDM (lot)</t>
  </si>
  <si>
    <t>lot</t>
  </si>
  <si>
    <t>≥ 10 buses (0,2 – 0,6 mm), tubes PTFE, courroies de remplacement, compatibles modèles fournis</t>
  </si>
  <si>
    <t>Filaments PLA et PETG</t>
  </si>
  <si>
    <t>kg</t>
  </si>
  <si>
    <t>Ø 1,75 mm, bobines 1 kg, tolérance ±0,03 mm, coloris assortis ; 20 kg total</t>
  </si>
  <si>
    <t>Lot 2 ; CNC (fraisage léger)  ;  quantité :  1</t>
  </si>
  <si>
    <t>CNC de bureau</t>
  </si>
  <si>
    <t>Surface ≥ 300 × 180 mm, structure rigide, broche ≥ 300 W, précision ≤ 0,1 mm, compatible GRBL ou équivalent, logiciel CAM openbuilds/UGS</t>
  </si>
  <si>
    <t>Outillage CNC (lot)</t>
  </si>
  <si>
    <t>Fraises carbure (droites, V-bit, hémisphériques), forets, kit de bridage, tapis martyre</t>
  </si>
  <si>
    <t>Lot 3 ; Gravure / découpe laser  ;  quantité :  1</t>
  </si>
  <si>
    <t>Graveur laser diode 10-20 W</t>
  </si>
  <si>
    <t>Puissance optique 10 – 20 W, focus réglable, air-assist intégré, zone ≥ 300 × 300 mm, logiciel lightburn ou compatible</t>
  </si>
  <si>
    <t>Enceinte + extraction laser</t>
  </si>
  <si>
    <t>Caisson opaque ignifugé, extraction ≥ 150 m³/h, tuyau d'évacuation, lunettes de protection certifiées CE incluses</t>
  </si>
  <si>
    <t>Matières d'essai laser (lot)</t>
  </si>
  <si>
    <t>Panneaux CP et PMMA formats A3–A2, épaisseurs assorties 2 – 6 mm</t>
  </si>
  <si>
    <t>Lot 4 ; Électronique / IoT  ;  quantité :  1</t>
  </si>
  <si>
    <t>Station de soudage + air chaud</t>
  </si>
  <si>
    <t>set</t>
  </si>
  <si>
    <t>Fer 60 – 90 W à température réglable, station air chaud 100 – 500 °C, pannes assorties ; 1 set</t>
  </si>
  <si>
    <t>Alimentation de laboratoire</t>
  </si>
  <si>
    <t>0 – 30 V / 0 – 5 A, écran numérique, protections OVP et OCP ; 1 pièce</t>
  </si>
  <si>
    <t>Multimètres numériques</t>
  </si>
  <si>
    <t>True RMS, catégorie CAT II/III, pointes de mesure + pinces ; 2 pièces</t>
  </si>
  <si>
    <t>Oscilloscope d'entrée de gamme</t>
  </si>
  <si>
    <t>≥ 70 MHz, 2 voies, 1 GSa/s, sondes ×10 incluses ; 1 pièce</t>
  </si>
  <si>
    <t>Kit ESD (antistatique)</t>
  </si>
  <si>
    <t>Tapis 60 × 45 cm, bracelet antistatique, cordon de mise à la terre ; 1 set</t>
  </si>
  <si>
    <t>Kits composants et microcontrôleurs</t>
  </si>
  <si>
    <t>Résistances, condensateurs, LED, breadboards, fils dupont, Arduino et ESP32 (×6), capteurs de base ; 1 lot</t>
  </si>
  <si>
    <t>Extracteur de fumées de soudure</t>
  </si>
  <si>
    <t>Filtration à charbon actif, débit ≥ 100 m³/h, bras articulé ou équivalent ; 1 pièce</t>
  </si>
  <si>
    <t xml:space="preserve">Lot 5 ; Outillage et sécurité  ;  quantité : 1 </t>
  </si>
  <si>
    <t>Perceuse/visseuse + accessoires</t>
  </si>
  <si>
    <t>18 V, 2 batteries, set d'embouts et forets universels ; 1 set</t>
  </si>
  <si>
    <t>Mini-outil rotatif + consommables</t>
  </si>
  <si>
    <t>Vitesse variable, set disques abrasifs et fraises ; 1 set</t>
  </si>
  <si>
    <t>Outillage à main (lot ≥ 50 pièces)</t>
  </si>
  <si>
    <t>Pinces, scies, limes, serre-joints, étau de bureau ; qualité atelier</t>
  </si>
  <si>
    <t>EPI (équipements de protection individuelle)</t>
  </si>
  <si>
    <t>Lunettes, gants, masques, tabliers conformes CE ; tailles mixtes pour ≥ 10 utilisateurs</t>
  </si>
  <si>
    <t>Sécurité incendie et premiers secours</t>
  </si>
  <si>
    <t>Extincteur CO₂ ou AB 2 – 5 kg, kit premiers secours norme locale, panneaux de signalisation</t>
  </si>
  <si>
    <t>Lot 6 ; Mobilier et rangement atelier  ;  quantité : 1</t>
  </si>
  <si>
    <t>Établis/paillasses robustes</t>
  </si>
  <si>
    <t>2 établis ≥ 150 × 70 cm, charge ≥ 200 kg, surfaces lavables</t>
  </si>
  <si>
    <t>Tabourets d'atelier</t>
  </si>
  <si>
    <t>Assise réglable en hauteur, nettoyage facile, charge ≥ 120 kg ; 3 pièces</t>
  </si>
  <si>
    <t>Panneaux perforés et bacs de rangement</t>
  </si>
  <si>
    <t>Panneaux muraux + crochets assortis, bacs empilables étiquetés ; 1 lot</t>
  </si>
  <si>
    <t>Armoire sécurisée</t>
  </si>
  <si>
    <t>Métallique, verrouillable, ≥ 180 × 90 × 45 cm ; 1 pièce</t>
  </si>
  <si>
    <t>Lot 7 ; Informatique et réseau atelier  ;  quantité :  1</t>
  </si>
  <si>
    <t>PC CAO / slicer poste 1</t>
  </si>
  <si>
    <t>Processeur ≥ 6 cœurs, RAM 16 go, SSD 512 go, GPU intégré ou entrée de gamme, windows 10/11 ou linux, ≥ 2 ports USB 3.0, HDMI/DP</t>
  </si>
  <si>
    <t>Écrans 24-27 pouces FHD IPS</t>
  </si>
  <si>
    <t>1920 × 1080, dalle IPS, compatible VESA, câbles inclus ; 2 pièces</t>
  </si>
  <si>
    <t>Switch + routeur/AP wifi</t>
  </si>
  <si>
    <t>Switch ≥ 8 ports gigabit, routeur/AP wifi ac ou ax, gestion de base ; 1 lot</t>
  </si>
  <si>
    <t xml:space="preserve">Lot 8 ; Mesure, qualité et divers </t>
  </si>
  <si>
    <t>Instruments de mesure (lot)</t>
  </si>
  <si>
    <t>Pieds à coulisse 0 – 150 mm (précision 0,02 mm) × 2, équerres 90°, réglets en acier</t>
  </si>
  <si>
    <t>Consommables et accessoires atelier (lot)</t>
  </si>
  <si>
    <t>Colliers nylon, adhésifs, goulottes, serre-câbles, assortiment atelier</t>
  </si>
  <si>
    <t>Spécifications techniques : Photocopieur professionnel</t>
  </si>
  <si>
    <t>Reprographie, Photocopie de documents administratifs et pédagogiques. Usage intensif en réseau.</t>
  </si>
  <si>
    <t>Photocopieur multifonction Noir/Blanc A3/A4 (impression, copie, numérisation, envoi) ; télécopie en option</t>
  </si>
  <si>
    <t>Laser monochrome (Noir/Blanc)</t>
  </si>
  <si>
    <t>Impression, copie, numérisation (scan), envoi (e-mail, SMB, FTP, WebDAV) ; télécopie (fax) en option</t>
  </si>
  <si>
    <t>Vitesse d'impression / copie</t>
  </si>
  <si>
    <t>Jusqu'à 25 ppm en A4 ; jusqu'à 12 ppm en A3 ; première copie en environ 7,4 secondes (A4, noir et blanc)</t>
  </si>
  <si>
    <t>600 × 600 dpi</t>
  </si>
  <si>
    <t>Jusqu'à 600 × 600 dpi (copie et envoi N&amp;B) ; jusqu'à 300 × 300 dpi (envoi couleur)</t>
  </si>
  <si>
    <t>Standard : 330 feuilles (A4, 80 g/m²) ; extensible jusqu'à 580 feuilles avec module AK-1 (option)</t>
  </si>
  <si>
    <t>Intégré en standard (impression recto-verso)</t>
  </si>
  <si>
    <t>Couvercle standard (sans ADF) ;  ADF recto-verso automatique standard, capacité 50 feuilles</t>
  </si>
  <si>
    <t>1 port USB 2.0 (périphérique) ; 3 ports USB 2.0 (hôte) ; Réseau Gigabit Ethernet 1000Base-T/100Base-TX/10Base-T ; Wi-Fi IEEE 802.11 b/g/n intégré</t>
  </si>
  <si>
    <t>Écran tactile couleur TFT LCD WVGA ; 17,8 cm (7 pouces)</t>
  </si>
  <si>
    <t>Toners haute capacité, autonomie 10 200 impressions (A4). Stocks et fournisseurs disponibles à Lomé (TOGO)</t>
  </si>
  <si>
    <t>Impression mobile &amp; cloud</t>
  </si>
  <si>
    <t>AirPrint, Mopria, Google Cloud Print, Canon PRINT Business, uniFLOW Online</t>
  </si>
  <si>
    <t>Formats fichiers numérisation</t>
  </si>
  <si>
    <t>TIFF (MMR), JPEG, PDF (compact, consultable, PDF/A-1b, chiffré), XPS, Office Open XML (Word, PowerPoint)</t>
  </si>
  <si>
    <t>Protocoles réseau</t>
  </si>
  <si>
    <t>TCP/IP, FTP, SMB 3.0, WebDAV, SMTP, POP3, TLS, IPSec, SNMP v3.0, IEEE 802.1X</t>
  </si>
  <si>
    <t>Consommation électrique</t>
  </si>
  <si>
    <t>Maximum : ~1 500 W ; En veille : ~22,1 W ; Mode veille profonde : ~1 W</t>
  </si>
  <si>
    <t>Garantie constructeur standard &gt;= 1 an</t>
  </si>
  <si>
    <t>Spécifications techniques : Tablette Android</t>
  </si>
  <si>
    <t>Collecte de données et suivi des entrepreneurs</t>
  </si>
  <si>
    <t>Tablette tactile Android 11 pouces, connectivité 5G, usage professionnel et pédagogique ; format nomade, design fin et léger</t>
  </si>
  <si>
    <t>Dalle TFT LCD IPS ; 11,0 pouces (27,94 cm) en diagonale ; taux de rafraîchissement 90 Hz</t>
  </si>
  <si>
    <t>Résolution d'affichage</t>
  </si>
  <si>
    <t>1 920 × 1 200 pixels (WUXGA) ; rapport d'aspect 80,9 % écran/corps</t>
  </si>
  <si>
    <t>Processeur (SoC)</t>
  </si>
  <si>
    <t>Qualcomm SM6375 Snapdragon 695 5G ; gravure 6 nm ; Octa-core (2× 2,2 GHz Cortex-A78 + 6× 1,8 GHz Cortex-A55)</t>
  </si>
  <si>
    <t>GPU</t>
  </si>
  <si>
    <t>Qualcomm Adreno 619 ; 840 MHz ou équivalent</t>
  </si>
  <si>
    <t>&gt;= 4 Go DDR4</t>
  </si>
  <si>
    <t>Stockage interne</t>
  </si>
  <si>
    <t>&gt;= 64 Go</t>
  </si>
  <si>
    <t>Stockage extensible</t>
  </si>
  <si>
    <t>Carte microSD / microSDXC jusqu'à 1 To (emplacement dédié)</t>
  </si>
  <si>
    <t>Android 13 avec  interface One UI 5.1 ou successeurs</t>
  </si>
  <si>
    <t>Connectivité cellulaire</t>
  </si>
  <si>
    <t>5G (bandes n1, n3, n5, n7, n8, n20, n28, n38, n40, n41, n66, n77, n78) ; 4G LTE ; 3G</t>
  </si>
  <si>
    <t>Carte SIM</t>
  </si>
  <si>
    <t>Nano-SIM (1 emplacement)</t>
  </si>
  <si>
    <t>Wi-Fi</t>
  </si>
  <si>
    <t>IEEE 802.11 a/b/g/n/ac (Wi-Fi 5) ; Dual Band 2,4 GHz et 5 GHz ; Wi-Fi Direct, Wi-Fi Hotspot, Wi-Fi Display</t>
  </si>
  <si>
    <t>Bluetooth</t>
  </si>
  <si>
    <t>Bluetooth 5.1</t>
  </si>
  <si>
    <t>GPS / Navigation</t>
  </si>
  <si>
    <t>GPS, A-GPS, GLONASS, BeiDou, Galileo, QZSS</t>
  </si>
  <si>
    <t xml:space="preserve">Caméra </t>
  </si>
  <si>
    <t>Caméra principale (arrière) : 8 MP ; mise au point automatique ; vidéo FHD 1080p à 30 fps ; Caméra frontale5 MP ; vidéo FHD 1080p</t>
  </si>
  <si>
    <t>7 040 mAh ; lithium-polymère (Li-Po) ; non amovible ; Charge rapide 15 W (chargeur inclus)</t>
  </si>
  <si>
    <t>Connecteur</t>
  </si>
  <si>
    <t>USB Type-C 2.0</t>
  </si>
  <si>
    <t>Spécifications techniques : Comsommable</t>
  </si>
  <si>
    <t>Voir détails ci-après</t>
  </si>
  <si>
    <t>Voir détails par consommable</t>
  </si>
  <si>
    <t>Multiprise parasurtenseur à 6 prises 
 quantité : 5</t>
  </si>
  <si>
    <t>Multiprise parasurtenseur 6 prises avec interrupteur, indicateur LED et protection contre les surtensions</t>
  </si>
  <si>
    <t>Type d'appareil</t>
  </si>
  <si>
    <t>Parasurtenseur multiprises à usage résidentiel et professionnel (protection électrique active)</t>
  </si>
  <si>
    <t>Nombre de prises de sortie</t>
  </si>
  <si>
    <t>6 prises françaises type E (CEE 7/5) avec broche de mise à la terre</t>
  </si>
  <si>
    <t>Tension nominale d'entrée</t>
  </si>
  <si>
    <t>220 à 250 V</t>
  </si>
  <si>
    <t>Chaise de bureau à roulettes, hauteur réglable</t>
  </si>
  <si>
    <t>Protection parasurtenseur</t>
  </si>
  <si>
    <t>Énergie d'absorption maximale : 525 Joules (modèle PS6F) ; filtrage EMI/RFI pour réduction des interférences électromagnétiques</t>
  </si>
  <si>
    <t>Technologie de protection</t>
  </si>
  <si>
    <t>Protection sur 3 lignes (Phase, Neutre, Terre) contre tous types de perturbations et pics de tension</t>
  </si>
  <si>
    <t>Disjoncteur intégré</t>
  </si>
  <si>
    <t>Oui ; disjoncteur thermique 10 A protégeant l'installation contre les surcharges</t>
  </si>
  <si>
    <t>Protection enfant</t>
  </si>
  <si>
    <t>Oui ; volets de sécurité sur les prises</t>
  </si>
  <si>
    <t>Interrupteur Marche/Arrêt</t>
  </si>
  <si>
    <t>Oui ; interrupteur général lumineux permettant la coupure totale de l'alimentation</t>
  </si>
  <si>
    <t>CE ; IEC/EN 60884-1 ; IEC/EN 60083 ; IEC 61643-11 (protection contre les surtensions)</t>
  </si>
  <si>
    <t>Garantie produit</t>
  </si>
  <si>
    <t>&gt;= ans (échange standard)</t>
  </si>
  <si>
    <t xml:space="preserve"> Camera hybride photo/vidéo (C2EI-CEFACE-AKLALA)</t>
  </si>
  <si>
    <t>1 kit complet (boîtier + objectif + accessoires)</t>
  </si>
  <si>
    <t>Production de contenus multimédia haute qualité pour la communication institutionnelle, la documentation des activités, la couverture des événements de formation et d'entrepreneuriat, et la réalisation de supports pédagogiques visuels.</t>
  </si>
  <si>
    <t>Lot 1 — Boîtier (appareil photo hybride)</t>
  </si>
  <si>
    <t>Type de capteur</t>
  </si>
  <si>
    <t>Plein format (full-frame) CMOS rétroéclairé (BSI), résolution ≥ 24 mégapixels</t>
  </si>
  <si>
    <t>Plage ISO</t>
  </si>
  <si>
    <t>ISO 100 – 51 200 natif, extensible à ≥ 204 800</t>
  </si>
  <si>
    <t>Stabilisation</t>
  </si>
  <si>
    <t>Stabilisation intégrée dans le boîtier (IBIS) ≥ 5 axes</t>
  </si>
  <si>
    <t>Mise au point</t>
  </si>
  <si>
    <t>Autofocus hybride (détection de phase + contraste) couvrant ≥ 93 % du capteur, détection œil et visage</t>
  </si>
  <si>
    <t>Vitesse de rafale</t>
  </si>
  <si>
    <t>≥ 10 images par seconde en autofocus continu</t>
  </si>
  <si>
    <t>Obturateur</t>
  </si>
  <si>
    <t>Mécanique et électronique, vitesse ≥ 1/8 000 s</t>
  </si>
  <si>
    <t>Viseur électronique (EVF)</t>
  </si>
  <si>
    <t>Résolution ≥ 2 359 000 points, couverture 100 %, grossissement ≥ 0,78 ×</t>
  </si>
  <si>
    <t>Écran arrière</t>
  </si>
  <si>
    <t>LCD orientable ≥ 3 pouces, résolution ≥ 921 000 points, tactile</t>
  </si>
  <si>
    <t>Vidéo — résolution</t>
  </si>
  <si>
    <t>4K UHD (3 840 × 2 160) à 30 i/s ; full HD à 120 i/s</t>
  </si>
  <si>
    <t>Vidéo — profil log</t>
  </si>
  <si>
    <t>Profil log interne (S-Log ou équivalent) pour étalonnage colorimétrique en post-production</t>
  </si>
  <si>
    <t>Sortie vidéo externe</t>
  </si>
  <si>
    <t>HDMI sans compression pour enregistreur ou moniteur externe</t>
  </si>
  <si>
    <t>Audio</t>
  </si>
  <si>
    <t>Entrée microphone jack 3,5 mm et sortie casque 3,5 mm pour monitoring</t>
  </si>
  <si>
    <t>Double slot de carte mémoire UHS-II (SD ou CFexpress)</t>
  </si>
  <si>
    <t>USB-C (charge + transfert), wifi, bluetooth</t>
  </si>
  <si>
    <t>≥ 350 photos par charge (norme CIPA)</t>
  </si>
  <si>
    <t>Tropicalisation</t>
  </si>
  <si>
    <t>Joints d'étanchéité contre la poussière et l'humidité</t>
  </si>
  <si>
    <t>Monture objectif</t>
  </si>
  <si>
    <t>Monture grande ouverture à faible tirage avec protocole électronique complet</t>
  </si>
  <si>
    <t>Lot 2 — Objectif zoom polyvalent</t>
  </si>
  <si>
    <t>Focale</t>
  </si>
  <si>
    <t>Zoom standard 24 – 105 mm (équivalent plein format)</t>
  </si>
  <si>
    <t>Ouverture maximale</t>
  </si>
  <si>
    <t>f/4 constant sur toute la plage de zoom</t>
  </si>
  <si>
    <t>Stabilisation optique</t>
  </si>
  <si>
    <t>Stabilisation optique intégrée (OIS) ≥ 4 stops</t>
  </si>
  <si>
    <t>Autofocus</t>
  </si>
  <si>
    <t>Moteur linéaire silencieux — rapide, précis, adapté à la prise de vue vidéo</t>
  </si>
  <si>
    <t>Qualité optique</t>
  </si>
  <si>
    <t>Traitement antireflet multicouches, lentilles asphériques et à faible dispersion pour réduire les aberrations chromatiques</t>
  </si>
  <si>
    <t>Distance de mise au point</t>
  </si>
  <si>
    <t>≤ 45 cm sur toute la plage de zoom</t>
  </si>
  <si>
    <t>Joints d'étanchéité compatibles avec la protection du boîtier</t>
  </si>
  <si>
    <t>Diamètre de filtre</t>
  </si>
  <si>
    <t>≤ 77 mm</t>
  </si>
  <si>
    <t>Lot 3 — Accessoires et équipements complémentaires</t>
  </si>
  <si>
    <t>Batteries supplémentaires</t>
  </si>
  <si>
    <t>≥ 2 batteries de remplacement compatibles + chargeur double rapide</t>
  </si>
  <si>
    <t>Cartes mémoire</t>
  </si>
  <si>
    <t>2 × cartes UHS-II V60 ≥ 64 go chacune</t>
  </si>
  <si>
    <t>Trépied</t>
  </si>
  <si>
    <t>Trépied aluminium ≥ 170 cm avec rotule ball-head 360°, charge utile ≥ 8 kg</t>
  </si>
  <si>
    <t>Microphone externe</t>
  </si>
  <si>
    <t>Microphone cardioïde ou canon, rapport signal/bruit ≥ 40 dB, alimentation par pile ou bus</t>
  </si>
  <si>
    <t>Protection et transport</t>
  </si>
  <si>
    <t>Sac rembourré pour boîtier + objectif + accessoires, compartiments configurables</t>
  </si>
  <si>
    <t>Nettoyage</t>
  </si>
  <si>
    <t>Kit nettoyage capteur et optiques (soufflette, lingettes, stylo de nettoyage)</t>
  </si>
  <si>
    <t>Câbles</t>
  </si>
  <si>
    <t>Câble HDMI ≥ 1,5 m, câble USB-C, télécommande filaire ou sans fil</t>
  </si>
  <si>
    <t>Lot 4 — Logiciels et garantie</t>
  </si>
  <si>
    <t>Logiciel de traitement RAW</t>
  </si>
  <si>
    <t>Licence logiciel développement RAW fournie ou compatible solutions libres (darktable, rawtherapee)</t>
  </si>
  <si>
    <t>Garantie — boîtier et objectif</t>
  </si>
  <si>
    <t>≥ 2 ans constructeur, service après-vente accessible en Afrique de l'Ouest</t>
  </si>
  <si>
    <t>Garantie — accessoires</t>
  </si>
  <si>
    <t>⚠ Note : aucune marque n'est prescrite. Les soumissionnaires proposeront un système hybride plein format respectant ou excédant l'ensemble des spécifications ci-dessus. Boîtier, objectif et accessoires doivent être parfaitement compatibles entre eux et livrés en kit complet. La disponibilité du service après-vente en Afrique de l'Ouest constitue un critère de sélection.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</si>
</sst>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scheme val="minor"/>
    </font>
    <font>
      <b/>
      <sz val="10"/>
      <color rgb="FFFFFFFF"/>
      <name val="Questrial"/>
    </font>
    <font>
      <sz val="9"/>
      <color theme="1"/>
      <name val="Montserrat"/>
    </font>
    <font>
      <sz val="11"/>
      <name val="Calibri"/>
      <family val="2"/>
    </font>
    <font>
      <b/>
      <sz val="15"/>
      <color rgb="FFFFFFFF"/>
      <name val="Questrial"/>
    </font>
    <font>
      <b/>
      <sz val="8"/>
      <color rgb="FFFFFFFF"/>
      <name val="Montserrat"/>
    </font>
    <font>
      <sz val="10"/>
      <color rgb="FFFFFFFF"/>
      <name val="Questrial"/>
    </font>
    <font>
      <b/>
      <sz val="10"/>
      <color rgb="FF0F243E"/>
      <name val="Questrial"/>
    </font>
    <font>
      <sz val="10"/>
      <color rgb="FF1A1A1A"/>
      <name val="Questrial"/>
    </font>
    <font>
      <b/>
      <sz val="11"/>
      <color rgb="FFFFFFFF"/>
      <name val="Questrial"/>
    </font>
    <font>
      <i/>
      <sz val="9"/>
      <color rgb="FF666666"/>
      <name val="Questrial"/>
    </font>
    <font>
      <b/>
      <sz val="13"/>
      <color rgb="FFFFFFFF"/>
      <name val="Questrial"/>
    </font>
    <font>
      <b/>
      <sz val="11"/>
      <color rgb="FF0F243E"/>
      <name val="Questrial"/>
    </font>
    <font>
      <i/>
      <sz val="10"/>
      <color rgb="FF1A1A1A"/>
      <name val="Questrial"/>
    </font>
    <font>
      <sz val="10"/>
      <color rgb="FF244061"/>
      <name val="Questrial"/>
    </font>
    <font>
      <b/>
      <sz val="11"/>
      <color theme="0"/>
      <name val="Questrial"/>
    </font>
    <font>
      <b/>
      <sz val="9"/>
      <color rgb="FFFFFFFF"/>
      <name val="Questrial"/>
    </font>
    <font>
      <sz val="10"/>
      <color rgb="FF000000"/>
      <name val="Calibri"/>
      <family val="2"/>
    </font>
    <font>
      <b/>
      <sz val="10"/>
      <color rgb="FF277E3E"/>
      <name val="Questrial"/>
    </font>
    <font>
      <i/>
      <sz val="10"/>
      <color rgb="FF666666"/>
      <name val="Questrial"/>
    </font>
  </fonts>
  <fills count="12">
    <fill>
      <patternFill patternType="none"/>
    </fill>
    <fill>
      <patternFill patternType="gray125"/>
    </fill>
    <fill>
      <patternFill patternType="solid">
        <fgColor rgb="FF1B3866"/>
        <bgColor rgb="FF1B3866"/>
      </patternFill>
    </fill>
    <fill>
      <patternFill patternType="solid">
        <fgColor rgb="FFFFFFFF"/>
        <bgColor rgb="FFFFFFFF"/>
      </patternFill>
    </fill>
    <fill>
      <patternFill patternType="solid">
        <fgColor rgb="FFF15B61"/>
        <bgColor rgb="FFF15B61"/>
      </patternFill>
    </fill>
    <fill>
      <patternFill patternType="solid">
        <fgColor rgb="FFF2F2F2"/>
        <bgColor rgb="FFF2F2F2"/>
      </patternFill>
    </fill>
    <fill>
      <patternFill patternType="solid">
        <fgColor rgb="FF0F243E"/>
        <bgColor rgb="FF0F243E"/>
      </patternFill>
    </fill>
    <fill>
      <patternFill patternType="solid">
        <fgColor rgb="FF244061"/>
        <bgColor rgb="FF244061"/>
      </patternFill>
    </fill>
    <fill>
      <patternFill patternType="solid">
        <fgColor rgb="FFE2F0D9"/>
        <bgColor rgb="FFE2F0D9"/>
      </patternFill>
    </fill>
    <fill>
      <patternFill patternType="solid">
        <fgColor rgb="FFC55A11"/>
        <bgColor rgb="FFC55A11"/>
      </patternFill>
    </fill>
    <fill>
      <patternFill patternType="solid">
        <fgColor theme="0" tint="-4.9989318521683403E-2"/>
        <bgColor indexed="64"/>
      </patternFill>
    </fill>
    <fill>
      <patternFill patternType="solid">
        <fgColor theme="0" tint="-0.249977111117893"/>
        <bgColor indexed="64"/>
      </patternFill>
    </fill>
  </fills>
  <borders count="17">
    <border>
      <left/>
      <right/>
      <top/>
      <bottom/>
      <diagonal/>
    </border>
    <border>
      <left style="thin">
        <color rgb="FFAAAAAA"/>
      </left>
      <right style="thin">
        <color rgb="FFAAAAAA"/>
      </right>
      <top style="thin">
        <color rgb="FFAAAAAA"/>
      </top>
      <bottom style="thin">
        <color rgb="FFAAAAAA"/>
      </bottom>
      <diagonal/>
    </border>
    <border>
      <left/>
      <right/>
      <top/>
      <bottom/>
      <diagonal/>
    </border>
    <border>
      <left style="dotted">
        <color rgb="FF000000"/>
      </left>
      <right style="dotted">
        <color rgb="FF000000"/>
      </right>
      <top style="dotted">
        <color rgb="FF000000"/>
      </top>
      <bottom style="dotted">
        <color rgb="FF000000"/>
      </bottom>
      <diagonal/>
    </border>
    <border>
      <left style="thin">
        <color rgb="FFAAAAAA"/>
      </left>
      <right/>
      <top style="thin">
        <color rgb="FFAAAAAA"/>
      </top>
      <bottom style="thin">
        <color rgb="FFAAAAAA"/>
      </bottom>
      <diagonal/>
    </border>
    <border>
      <left/>
      <right/>
      <top style="thin">
        <color rgb="FFAAAAAA"/>
      </top>
      <bottom style="thin">
        <color rgb="FFAAAAAA"/>
      </bottom>
      <diagonal/>
    </border>
    <border>
      <left/>
      <right style="thin">
        <color rgb="FFAAAAAA"/>
      </right>
      <top style="thin">
        <color rgb="FFAAAAAA"/>
      </top>
      <bottom style="thin">
        <color rgb="FFAAAAAA"/>
      </bottom>
      <diagonal/>
    </border>
    <border>
      <left style="thin">
        <color rgb="FFAAAAAA"/>
      </left>
      <right/>
      <top style="thin">
        <color rgb="FFAAAAAA"/>
      </top>
      <bottom/>
      <diagonal/>
    </border>
    <border>
      <left/>
      <right/>
      <top style="thin">
        <color rgb="FFAAAAAA"/>
      </top>
      <bottom/>
      <diagonal/>
    </border>
    <border>
      <left/>
      <right style="thin">
        <color rgb="FFAAAAAA"/>
      </right>
      <top style="thin">
        <color rgb="FFAAAAAA"/>
      </top>
      <bottom/>
      <diagonal/>
    </border>
    <border>
      <left style="thin">
        <color rgb="FFAAAAAA"/>
      </left>
      <right/>
      <top/>
      <bottom/>
      <diagonal/>
    </border>
    <border>
      <left style="thin">
        <color rgb="FFFFFFFF"/>
      </left>
      <right style="thin">
        <color rgb="FFFFFFFF"/>
      </right>
      <top style="thin">
        <color rgb="FFFFFFFF"/>
      </top>
      <bottom style="thin">
        <color rgb="FFFFFFFF"/>
      </bottom>
      <diagonal/>
    </border>
    <border>
      <left style="thin">
        <color rgb="FFAAAAAA"/>
      </left>
      <right/>
      <top/>
      <bottom style="thin">
        <color rgb="FFAAAAAA"/>
      </bottom>
      <diagonal/>
    </border>
    <border>
      <left/>
      <right/>
      <top/>
      <bottom style="thin">
        <color rgb="FFAAAAAA"/>
      </bottom>
      <diagonal/>
    </border>
    <border>
      <left/>
      <right style="thin">
        <color rgb="FFAAAAAA"/>
      </right>
      <top/>
      <bottom style="thin">
        <color rgb="FFAAAAAA"/>
      </bottom>
      <diagonal/>
    </border>
    <border>
      <left style="thin">
        <color rgb="FFAAAAAA"/>
      </left>
      <right style="thin">
        <color rgb="FFAAAAAA"/>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1" fillId="2" borderId="1" xfId="0" applyFont="1" applyFill="1" applyBorder="1" applyAlignment="1">
      <alignment horizontal="center" vertical="center" wrapText="1"/>
    </xf>
    <xf numFmtId="0" fontId="5" fillId="0" borderId="11" xfId="0" applyFont="1" applyBorder="1" applyAlignment="1">
      <alignment horizontal="center" wrapText="1"/>
    </xf>
    <xf numFmtId="0" fontId="7" fillId="5" borderId="2" xfId="0" applyFont="1" applyFill="1" applyBorder="1" applyAlignment="1">
      <alignment horizontal="left" vertical="center"/>
    </xf>
    <xf numFmtId="0" fontId="1" fillId="2" borderId="1" xfId="0" applyFont="1" applyFill="1" applyBorder="1" applyAlignment="1">
      <alignment horizontal="left" vertical="center" wrapText="1"/>
    </xf>
    <xf numFmtId="0" fontId="8" fillId="5" borderId="1" xfId="0" applyFont="1" applyFill="1" applyBorder="1" applyAlignment="1">
      <alignment horizontal="center" vertical="center" wrapText="1"/>
    </xf>
    <xf numFmtId="0" fontId="8" fillId="5" borderId="1"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1" fillId="4" borderId="1" xfId="0" applyFont="1" applyFill="1" applyBorder="1" applyAlignment="1">
      <alignment horizontal="center" vertical="center"/>
    </xf>
    <xf numFmtId="0" fontId="12" fillId="0" borderId="0" xfId="0" applyFont="1" applyAlignment="1">
      <alignment horizontal="left" vertical="center"/>
    </xf>
    <xf numFmtId="0" fontId="7" fillId="0" borderId="0" xfId="0" applyFont="1" applyAlignment="1">
      <alignment horizontal="left" vertical="center"/>
    </xf>
    <xf numFmtId="0" fontId="1" fillId="6" borderId="1" xfId="0" applyFont="1" applyFill="1" applyBorder="1" applyAlignment="1">
      <alignment horizontal="center" vertical="center"/>
    </xf>
    <xf numFmtId="0" fontId="1" fillId="6" borderId="1" xfId="0" applyFont="1" applyFill="1" applyBorder="1" applyAlignment="1">
      <alignment horizontal="left" vertical="center"/>
    </xf>
    <xf numFmtId="0" fontId="14" fillId="5" borderId="1" xfId="0" applyFont="1" applyFill="1" applyBorder="1" applyAlignment="1">
      <alignment horizontal="center" vertical="center" wrapText="1"/>
    </xf>
    <xf numFmtId="0" fontId="7" fillId="5" borderId="1" xfId="0" applyFont="1" applyFill="1" applyBorder="1" applyAlignment="1">
      <alignment horizontal="left" vertical="center" wrapText="1"/>
    </xf>
    <xf numFmtId="0" fontId="14" fillId="3"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2" fillId="0" borderId="3" xfId="0" applyFont="1" applyBorder="1" applyAlignment="1">
      <alignment horizontal="center" wrapText="1"/>
    </xf>
    <xf numFmtId="0" fontId="2" fillId="0" borderId="3" xfId="0" applyFont="1" applyBorder="1" applyAlignment="1">
      <alignment wrapText="1"/>
    </xf>
    <xf numFmtId="0" fontId="17" fillId="0" borderId="0" xfId="0" applyFont="1"/>
    <xf numFmtId="0" fontId="7" fillId="0" borderId="0" xfId="0" applyFont="1" applyAlignment="1">
      <alignment horizontal="left"/>
    </xf>
    <xf numFmtId="0" fontId="7" fillId="0" borderId="0" xfId="0" applyFont="1" applyAlignment="1">
      <alignment horizontal="left" vertical="top"/>
    </xf>
    <xf numFmtId="0" fontId="1" fillId="6" borderId="1" xfId="0" applyFont="1" applyFill="1" applyBorder="1" applyAlignment="1">
      <alignment horizontal="center"/>
    </xf>
    <xf numFmtId="0" fontId="1" fillId="6" borderId="1" xfId="0" applyFont="1" applyFill="1" applyBorder="1" applyAlignment="1">
      <alignment horizontal="left"/>
    </xf>
    <xf numFmtId="0" fontId="14" fillId="5" borderId="1" xfId="0" applyFont="1" applyFill="1" applyBorder="1" applyAlignment="1">
      <alignment horizontal="center" wrapText="1"/>
    </xf>
    <xf numFmtId="0" fontId="7" fillId="5" borderId="1" xfId="0" applyFont="1" applyFill="1" applyBorder="1" applyAlignment="1">
      <alignment horizontal="left" wrapText="1"/>
    </xf>
    <xf numFmtId="0" fontId="8" fillId="5" borderId="1" xfId="0" applyFont="1" applyFill="1" applyBorder="1" applyAlignment="1">
      <alignment horizontal="left" wrapText="1"/>
    </xf>
    <xf numFmtId="0" fontId="14" fillId="3" borderId="1" xfId="0" applyFont="1" applyFill="1" applyBorder="1" applyAlignment="1">
      <alignment horizontal="center" wrapText="1"/>
    </xf>
    <xf numFmtId="0" fontId="7" fillId="3" borderId="1" xfId="0" applyFont="1" applyFill="1" applyBorder="1" applyAlignment="1">
      <alignment horizontal="left" wrapText="1"/>
    </xf>
    <xf numFmtId="0" fontId="8" fillId="3" borderId="1" xfId="0" applyFont="1" applyFill="1" applyBorder="1" applyAlignment="1">
      <alignment horizontal="left" wrapText="1"/>
    </xf>
    <xf numFmtId="0" fontId="17" fillId="0" borderId="0" xfId="0" applyFont="1" applyAlignment="1">
      <alignment wrapText="1"/>
    </xf>
    <xf numFmtId="0" fontId="1" fillId="4" borderId="4" xfId="0" applyFont="1" applyFill="1" applyBorder="1" applyAlignment="1">
      <alignment horizontal="center" vertical="center"/>
    </xf>
    <xf numFmtId="0" fontId="1" fillId="2" borderId="15" xfId="0" applyFont="1" applyFill="1" applyBorder="1" applyAlignment="1">
      <alignment horizontal="center" vertical="center" wrapText="1"/>
    </xf>
    <xf numFmtId="0" fontId="8" fillId="5" borderId="4" xfId="0" applyFont="1" applyFill="1" applyBorder="1" applyAlignment="1">
      <alignment horizontal="left" vertical="center" wrapText="1"/>
    </xf>
    <xf numFmtId="0" fontId="0" fillId="0" borderId="16" xfId="0" applyBorder="1"/>
    <xf numFmtId="0" fontId="0" fillId="10" borderId="16" xfId="0" applyFill="1" applyBorder="1"/>
    <xf numFmtId="0" fontId="0" fillId="11" borderId="16" xfId="0" applyFill="1" applyBorder="1"/>
    <xf numFmtId="0" fontId="1" fillId="4" borderId="4" xfId="0" applyFont="1" applyFill="1" applyBorder="1" applyAlignment="1">
      <alignment horizontal="center" vertical="center"/>
    </xf>
    <xf numFmtId="0" fontId="9" fillId="4" borderId="10" xfId="0" applyFont="1" applyFill="1" applyBorder="1" applyAlignment="1">
      <alignment horizontal="center" vertical="center"/>
    </xf>
    <xf numFmtId="0" fontId="9" fillId="4" borderId="2" xfId="0" applyFont="1" applyFill="1" applyBorder="1" applyAlignment="1">
      <alignment horizontal="center" vertical="center"/>
    </xf>
    <xf numFmtId="0" fontId="4" fillId="2" borderId="10"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6" fillId="4" borderId="10" xfId="0" applyFont="1" applyFill="1" applyBorder="1" applyAlignment="1">
      <alignment horizontal="center" vertical="center"/>
    </xf>
    <xf numFmtId="0" fontId="6" fillId="4" borderId="2" xfId="0" applyFont="1" applyFill="1" applyBorder="1" applyAlignment="1">
      <alignment horizontal="center" vertical="center"/>
    </xf>
    <xf numFmtId="0" fontId="8" fillId="3" borderId="2" xfId="0" applyFont="1" applyFill="1" applyBorder="1" applyAlignment="1">
      <alignment horizontal="center" vertical="center" wrapText="1"/>
    </xf>
    <xf numFmtId="17" fontId="8" fillId="3" borderId="2" xfId="0" applyNumberFormat="1" applyFont="1" applyFill="1" applyBorder="1" applyAlignment="1">
      <alignment horizontal="center" vertical="center" wrapText="1"/>
    </xf>
    <xf numFmtId="0" fontId="10" fillId="0" borderId="0" xfId="0" applyFont="1" applyAlignment="1">
      <alignment horizontal="center" vertical="center" wrapText="1"/>
    </xf>
    <xf numFmtId="0" fontId="11" fillId="6" borderId="7" xfId="0" applyFont="1" applyFill="1" applyBorder="1" applyAlignment="1">
      <alignment horizontal="center" vertical="center" wrapText="1"/>
    </xf>
    <xf numFmtId="0" fontId="9" fillId="4" borderId="4" xfId="0" applyFont="1" applyFill="1" applyBorder="1" applyAlignment="1">
      <alignment horizontal="center" vertical="center"/>
    </xf>
    <xf numFmtId="0" fontId="13" fillId="0" borderId="0" xfId="0" applyFont="1" applyAlignment="1">
      <alignment horizontal="left" vertical="center" wrapText="1"/>
    </xf>
    <xf numFmtId="0" fontId="9" fillId="7" borderId="4" xfId="0" applyFont="1" applyFill="1" applyBorder="1" applyAlignment="1">
      <alignment horizontal="center" vertical="center"/>
    </xf>
    <xf numFmtId="0" fontId="10" fillId="0" borderId="0" xfId="0" applyFont="1" applyAlignment="1">
      <alignment horizontal="left" vertical="center" wrapText="1"/>
    </xf>
    <xf numFmtId="0" fontId="15" fillId="4" borderId="4" xfId="0" applyFont="1" applyFill="1" applyBorder="1" applyAlignment="1">
      <alignment horizontal="center" vertical="center"/>
    </xf>
    <xf numFmtId="0" fontId="1" fillId="4" borderId="4" xfId="0" applyFont="1" applyFill="1" applyBorder="1" applyAlignment="1">
      <alignment horizontal="left" vertical="center"/>
    </xf>
    <xf numFmtId="0" fontId="16" fillId="4" borderId="4" xfId="0" applyFont="1" applyFill="1" applyBorder="1" applyAlignment="1">
      <alignment horizontal="left" vertical="center"/>
    </xf>
    <xf numFmtId="0" fontId="11" fillId="0" borderId="7" xfId="0" applyFont="1" applyBorder="1" applyAlignment="1">
      <alignment horizontal="center"/>
    </xf>
    <xf numFmtId="0" fontId="11" fillId="6" borderId="12" xfId="0" applyFont="1" applyFill="1" applyBorder="1" applyAlignment="1">
      <alignment horizontal="center" vertical="center"/>
    </xf>
    <xf numFmtId="0" fontId="1" fillId="9" borderId="4" xfId="0" applyFont="1" applyFill="1" applyBorder="1" applyAlignment="1">
      <alignment horizontal="left" wrapText="1"/>
    </xf>
    <xf numFmtId="0" fontId="19" fillId="0" borderId="0" xfId="0" applyFont="1" applyAlignment="1">
      <alignment horizontal="left" wrapText="1"/>
    </xf>
    <xf numFmtId="0" fontId="18" fillId="8" borderId="4" xfId="0" applyFont="1" applyFill="1" applyBorder="1" applyAlignment="1">
      <alignment horizontal="center"/>
    </xf>
    <xf numFmtId="0" fontId="13" fillId="0" borderId="0" xfId="0" applyFont="1" applyAlignment="1">
      <alignment horizontal="left"/>
    </xf>
    <xf numFmtId="0" fontId="1" fillId="7" borderId="4" xfId="0" applyFont="1" applyFill="1" applyBorder="1" applyAlignment="1">
      <alignment horizontal="center"/>
    </xf>
    <xf numFmtId="0" fontId="3" fillId="0" borderId="6" xfId="0" applyFont="1" applyBorder="1" applyAlignment="1"/>
    <xf numFmtId="0" fontId="3" fillId="0" borderId="8" xfId="0" applyFont="1" applyBorder="1" applyAlignment="1"/>
    <xf numFmtId="0" fontId="3" fillId="0" borderId="9" xfId="0" applyFont="1" applyBorder="1" applyAlignment="1"/>
    <xf numFmtId="0" fontId="3" fillId="0" borderId="12" xfId="0" applyFont="1" applyBorder="1" applyAlignment="1"/>
    <xf numFmtId="0" fontId="3" fillId="0" borderId="13" xfId="0" applyFont="1" applyBorder="1" applyAlignment="1"/>
    <xf numFmtId="0" fontId="3" fillId="0" borderId="14" xfId="0" applyFont="1" applyBorder="1" applyAlignment="1"/>
    <xf numFmtId="0" fontId="0" fillId="0" borderId="0" xfId="0" applyAlignment="1"/>
    <xf numFmtId="0" fontId="3" fillId="0" borderId="5"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customschemas.google.com/relationships/workbookmetadata" Target="metadata"/><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7" Type="http://schemas.openxmlformats.org/officeDocument/2006/relationships/styles" Target="styles.xml"/><Relationship Id="rId30"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992"/>
  <sheetViews>
    <sheetView showGridLines="0" tabSelected="1" topLeftCell="A19" workbookViewId="0">
      <selection activeCell="C21" sqref="C21"/>
    </sheetView>
  </sheetViews>
  <sheetFormatPr defaultColWidth="14.42578125" defaultRowHeight="15" customHeight="1"/>
  <cols>
    <col min="1" max="1" width="3" customWidth="1"/>
    <col min="2" max="2" width="12.28515625" customWidth="1"/>
    <col min="3" max="3" width="35" customWidth="1"/>
    <col min="4" max="4" width="20.140625" customWidth="1"/>
    <col min="5" max="5" width="30.28515625" customWidth="1"/>
    <col min="6" max="6" width="19.140625" customWidth="1"/>
    <col min="7" max="7" width="14.7109375" customWidth="1"/>
    <col min="8" max="26" width="8.7109375" customWidth="1"/>
  </cols>
  <sheetData>
    <row r="2" spans="2:8" ht="24.95" customHeight="1">
      <c r="B2" s="41" t="s">
        <v>0</v>
      </c>
      <c r="C2" s="42"/>
      <c r="D2" s="42"/>
      <c r="E2" s="42"/>
      <c r="F2" s="42"/>
      <c r="G2" s="42"/>
    </row>
    <row r="3" spans="2:8" ht="20.45" customHeight="1">
      <c r="B3" s="41"/>
      <c r="C3" s="42"/>
      <c r="D3" s="42"/>
      <c r="E3" s="42"/>
      <c r="F3" s="42"/>
      <c r="G3" s="42"/>
      <c r="H3" s="2" t="s">
        <v>1</v>
      </c>
    </row>
    <row r="4" spans="2:8" ht="19.5" customHeight="1">
      <c r="B4" s="41"/>
      <c r="C4" s="42"/>
      <c r="D4" s="42"/>
      <c r="E4" s="42"/>
      <c r="F4" s="42"/>
      <c r="G4" s="42"/>
    </row>
    <row r="5" spans="2:8" ht="24.95" customHeight="1">
      <c r="B5" s="43" t="s">
        <v>2</v>
      </c>
      <c r="C5" s="44"/>
      <c r="D5" s="44"/>
      <c r="E5" s="44"/>
      <c r="F5" s="44"/>
      <c r="G5" s="44"/>
    </row>
    <row r="7" spans="2:8" ht="36" customHeight="1">
      <c r="C7" s="3" t="s">
        <v>3</v>
      </c>
      <c r="D7" s="45" t="s">
        <v>4</v>
      </c>
      <c r="E7" s="45"/>
      <c r="F7" s="45"/>
      <c r="G7" s="45"/>
    </row>
    <row r="8" spans="2:8" ht="21.75" customHeight="1">
      <c r="C8" s="3" t="s">
        <v>5</v>
      </c>
      <c r="D8" s="45" t="s">
        <v>6</v>
      </c>
      <c r="E8" s="45"/>
      <c r="F8" s="45"/>
      <c r="G8" s="45"/>
    </row>
    <row r="9" spans="2:8" ht="21.75" customHeight="1">
      <c r="C9" s="3" t="s">
        <v>7</v>
      </c>
      <c r="D9" s="46">
        <v>46120</v>
      </c>
      <c r="E9" s="46"/>
      <c r="F9" s="46"/>
      <c r="G9" s="46"/>
    </row>
    <row r="11" spans="2:8" ht="21.75" customHeight="1">
      <c r="B11" s="39" t="s">
        <v>8</v>
      </c>
      <c r="C11" s="40"/>
      <c r="D11" s="40"/>
      <c r="E11" s="40"/>
      <c r="F11" s="40"/>
      <c r="G11" s="40"/>
    </row>
    <row r="12" spans="2:8" ht="32.1" customHeight="1">
      <c r="B12" s="1" t="s">
        <v>9</v>
      </c>
      <c r="C12" s="4" t="s">
        <v>10</v>
      </c>
      <c r="D12" s="1" t="s">
        <v>11</v>
      </c>
      <c r="E12" s="1" t="s">
        <v>12</v>
      </c>
      <c r="F12" s="1" t="s">
        <v>13</v>
      </c>
      <c r="G12" s="33" t="s">
        <v>14</v>
      </c>
    </row>
    <row r="13" spans="2:8" ht="19.5" customHeight="1">
      <c r="B13" s="5">
        <v>1</v>
      </c>
      <c r="C13" s="6" t="s">
        <v>15</v>
      </c>
      <c r="D13" s="6">
        <v>19</v>
      </c>
      <c r="E13" s="6" t="s">
        <v>16</v>
      </c>
      <c r="F13" s="34"/>
      <c r="G13" s="35">
        <f>F13*D13</f>
        <v>0</v>
      </c>
    </row>
    <row r="14" spans="2:8" ht="19.5" customHeight="1">
      <c r="B14" s="7">
        <v>2</v>
      </c>
      <c r="C14" s="8" t="s">
        <v>17</v>
      </c>
      <c r="D14" s="8">
        <v>35</v>
      </c>
      <c r="E14" s="8" t="s">
        <v>18</v>
      </c>
      <c r="F14" s="34"/>
      <c r="G14" s="36">
        <f t="shared" ref="G14:G32" si="0">F14*D14</f>
        <v>0</v>
      </c>
    </row>
    <row r="15" spans="2:8" ht="19.5" customHeight="1">
      <c r="B15" s="5">
        <v>3</v>
      </c>
      <c r="C15" s="6" t="s">
        <v>19</v>
      </c>
      <c r="D15" s="6">
        <v>5</v>
      </c>
      <c r="E15" s="6" t="s">
        <v>20</v>
      </c>
      <c r="F15" s="34"/>
      <c r="G15" s="35">
        <f t="shared" si="0"/>
        <v>0</v>
      </c>
    </row>
    <row r="16" spans="2:8" ht="23.45" customHeight="1">
      <c r="B16" s="7">
        <v>4</v>
      </c>
      <c r="C16" s="8" t="s">
        <v>21</v>
      </c>
      <c r="D16" s="8">
        <v>6</v>
      </c>
      <c r="E16" s="8" t="s">
        <v>22</v>
      </c>
      <c r="F16" s="34"/>
      <c r="G16" s="36">
        <f t="shared" si="0"/>
        <v>0</v>
      </c>
    </row>
    <row r="17" spans="2:7" ht="30" customHeight="1">
      <c r="B17" s="5">
        <v>5</v>
      </c>
      <c r="C17" s="6" t="s">
        <v>23</v>
      </c>
      <c r="D17" s="6">
        <v>2</v>
      </c>
      <c r="E17" s="6" t="s">
        <v>24</v>
      </c>
      <c r="F17" s="34"/>
      <c r="G17" s="35">
        <f t="shared" si="0"/>
        <v>0</v>
      </c>
    </row>
    <row r="18" spans="2:7" ht="19.5" customHeight="1">
      <c r="B18" s="7">
        <v>6</v>
      </c>
      <c r="C18" s="8" t="s">
        <v>25</v>
      </c>
      <c r="D18" s="8">
        <v>1</v>
      </c>
      <c r="E18" s="8" t="s">
        <v>26</v>
      </c>
      <c r="F18" s="34"/>
      <c r="G18" s="36">
        <f t="shared" si="0"/>
        <v>0</v>
      </c>
    </row>
    <row r="19" spans="2:7" ht="19.5" customHeight="1">
      <c r="B19" s="5">
        <v>7</v>
      </c>
      <c r="C19" s="6" t="s">
        <v>27</v>
      </c>
      <c r="D19" s="6">
        <v>2</v>
      </c>
      <c r="E19" s="6" t="s">
        <v>28</v>
      </c>
      <c r="F19" s="34"/>
      <c r="G19" s="35">
        <f t="shared" si="0"/>
        <v>0</v>
      </c>
    </row>
    <row r="20" spans="2:7" ht="19.5" customHeight="1">
      <c r="B20" s="7">
        <v>8</v>
      </c>
      <c r="C20" s="8" t="s">
        <v>29</v>
      </c>
      <c r="D20" s="8">
        <v>5</v>
      </c>
      <c r="E20" s="8" t="s">
        <v>30</v>
      </c>
      <c r="F20" s="34"/>
      <c r="G20" s="36">
        <f t="shared" si="0"/>
        <v>0</v>
      </c>
    </row>
    <row r="21" spans="2:7" ht="19.5" customHeight="1">
      <c r="B21" s="5">
        <v>9</v>
      </c>
      <c r="C21" s="6" t="s">
        <v>31</v>
      </c>
      <c r="D21" s="6">
        <v>1</v>
      </c>
      <c r="E21" s="6" t="s">
        <v>32</v>
      </c>
      <c r="F21" s="34"/>
      <c r="G21" s="35">
        <f t="shared" si="0"/>
        <v>0</v>
      </c>
    </row>
    <row r="22" spans="2:7" ht="19.5" customHeight="1">
      <c r="B22" s="7">
        <v>10</v>
      </c>
      <c r="C22" s="8" t="s">
        <v>33</v>
      </c>
      <c r="D22" s="8">
        <v>2</v>
      </c>
      <c r="E22" s="8" t="s">
        <v>34</v>
      </c>
      <c r="F22" s="34"/>
      <c r="G22" s="36">
        <f t="shared" si="0"/>
        <v>0</v>
      </c>
    </row>
    <row r="23" spans="2:7" ht="19.5" customHeight="1">
      <c r="B23" s="5">
        <v>11</v>
      </c>
      <c r="C23" s="6" t="s">
        <v>35</v>
      </c>
      <c r="D23" s="6">
        <v>5</v>
      </c>
      <c r="E23" s="6" t="s">
        <v>36</v>
      </c>
      <c r="F23" s="34"/>
      <c r="G23" s="35">
        <f t="shared" si="0"/>
        <v>0</v>
      </c>
    </row>
    <row r="24" spans="2:7" ht="19.5" customHeight="1">
      <c r="B24" s="7">
        <v>12</v>
      </c>
      <c r="C24" s="8" t="s">
        <v>37</v>
      </c>
      <c r="D24" s="8">
        <v>2</v>
      </c>
      <c r="E24" s="8" t="s">
        <v>38</v>
      </c>
      <c r="F24" s="34"/>
      <c r="G24" s="36">
        <f t="shared" si="0"/>
        <v>0</v>
      </c>
    </row>
    <row r="25" spans="2:7" ht="19.5" customHeight="1">
      <c r="B25" s="5">
        <v>13</v>
      </c>
      <c r="C25" s="6" t="s">
        <v>39</v>
      </c>
      <c r="D25" s="6">
        <v>1</v>
      </c>
      <c r="E25" s="6" t="s">
        <v>40</v>
      </c>
      <c r="F25" s="34"/>
      <c r="G25" s="35">
        <f t="shared" si="0"/>
        <v>0</v>
      </c>
    </row>
    <row r="26" spans="2:7" ht="19.5" customHeight="1">
      <c r="B26" s="7">
        <v>14</v>
      </c>
      <c r="C26" s="8" t="s">
        <v>41</v>
      </c>
      <c r="D26" s="8">
        <v>1</v>
      </c>
      <c r="E26" s="8" t="s">
        <v>42</v>
      </c>
      <c r="F26" s="34"/>
      <c r="G26" s="36">
        <f t="shared" si="0"/>
        <v>0</v>
      </c>
    </row>
    <row r="27" spans="2:7" ht="19.5" customHeight="1">
      <c r="B27" s="5">
        <v>15</v>
      </c>
      <c r="C27" s="6" t="s">
        <v>43</v>
      </c>
      <c r="D27" s="6">
        <v>1</v>
      </c>
      <c r="E27" s="6" t="s">
        <v>44</v>
      </c>
      <c r="F27" s="34"/>
      <c r="G27" s="35">
        <f t="shared" si="0"/>
        <v>0</v>
      </c>
    </row>
    <row r="28" spans="2:7" ht="19.5" customHeight="1">
      <c r="B28" s="7">
        <v>16</v>
      </c>
      <c r="C28" s="8" t="s">
        <v>45</v>
      </c>
      <c r="D28" s="8">
        <v>2</v>
      </c>
      <c r="E28" s="8" t="s">
        <v>46</v>
      </c>
      <c r="F28" s="34"/>
      <c r="G28" s="36">
        <f t="shared" si="0"/>
        <v>0</v>
      </c>
    </row>
    <row r="29" spans="2:7" ht="19.5" customHeight="1">
      <c r="B29" s="5">
        <v>17</v>
      </c>
      <c r="C29" s="6" t="s">
        <v>47</v>
      </c>
      <c r="D29" s="6">
        <v>1</v>
      </c>
      <c r="E29" s="6" t="s">
        <v>42</v>
      </c>
      <c r="F29" s="34"/>
      <c r="G29" s="35">
        <f t="shared" si="0"/>
        <v>0</v>
      </c>
    </row>
    <row r="30" spans="2:7" ht="25.5" customHeight="1">
      <c r="B30" s="7">
        <v>18</v>
      </c>
      <c r="C30" s="8" t="s">
        <v>48</v>
      </c>
      <c r="D30" s="8">
        <v>1</v>
      </c>
      <c r="E30" s="8" t="s">
        <v>42</v>
      </c>
      <c r="F30" s="34"/>
      <c r="G30" s="36">
        <f t="shared" si="0"/>
        <v>0</v>
      </c>
    </row>
    <row r="31" spans="2:7" ht="15.75" customHeight="1">
      <c r="B31" s="5">
        <v>19</v>
      </c>
      <c r="C31" s="6" t="s">
        <v>49</v>
      </c>
      <c r="D31" s="6">
        <v>5</v>
      </c>
      <c r="E31" s="6" t="s">
        <v>50</v>
      </c>
      <c r="F31" s="34"/>
      <c r="G31" s="35">
        <f t="shared" si="0"/>
        <v>0</v>
      </c>
    </row>
    <row r="32" spans="2:7" ht="15.75" customHeight="1">
      <c r="B32" s="5">
        <v>20</v>
      </c>
      <c r="C32" s="6" t="s">
        <v>51</v>
      </c>
      <c r="D32" s="6">
        <v>1</v>
      </c>
      <c r="E32" s="6" t="s">
        <v>52</v>
      </c>
      <c r="F32" s="34"/>
      <c r="G32" s="35">
        <f t="shared" si="0"/>
        <v>0</v>
      </c>
    </row>
    <row r="33" spans="2:7" ht="15.75" customHeight="1">
      <c r="B33" s="38" t="s">
        <v>53</v>
      </c>
      <c r="C33" s="63"/>
      <c r="D33" s="9">
        <f>SUM(D12:D32)</f>
        <v>98</v>
      </c>
      <c r="E33" s="9"/>
      <c r="F33" s="32"/>
      <c r="G33" s="37">
        <f>SUM(G13:G32)</f>
        <v>0</v>
      </c>
    </row>
    <row r="34" spans="2:7" ht="15.75" customHeight="1"/>
    <row r="35" spans="2:7" ht="24" customHeight="1">
      <c r="B35" s="47" t="s">
        <v>54</v>
      </c>
      <c r="C35" s="47"/>
      <c r="D35" s="47"/>
      <c r="E35" s="47"/>
      <c r="F35" s="47"/>
      <c r="G35" s="47"/>
    </row>
    <row r="36" spans="2:7" ht="15.75" customHeight="1"/>
    <row r="37" spans="2:7" ht="15.75" customHeight="1"/>
    <row r="38" spans="2:7" ht="15.75" customHeight="1"/>
    <row r="39" spans="2:7" ht="15.75" customHeight="1"/>
    <row r="40" spans="2:7" ht="15.75" customHeight="1"/>
    <row r="41" spans="2:7" ht="15.75" customHeight="1"/>
    <row r="42" spans="2:7" ht="15.75" customHeight="1"/>
    <row r="43" spans="2:7" ht="15.75" customHeight="1"/>
    <row r="44" spans="2:7" ht="15.75" customHeight="1"/>
    <row r="45" spans="2:7" ht="15.75" customHeight="1"/>
    <row r="46" spans="2:7" ht="15.75" customHeight="1"/>
    <row r="47" spans="2:7" ht="15.75" customHeight="1"/>
    <row r="48" spans="2:7"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sheetData>
  <mergeCells count="8">
    <mergeCell ref="B35:G35"/>
    <mergeCell ref="B33:C33"/>
    <mergeCell ref="B11:G11"/>
    <mergeCell ref="B2:G4"/>
    <mergeCell ref="B5:G5"/>
    <mergeCell ref="D7:G7"/>
    <mergeCell ref="D8:G8"/>
    <mergeCell ref="D9:G9"/>
  </mergeCells>
  <pageMargins left="0.75" right="0.75" top="1" bottom="1"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001"/>
  <sheetViews>
    <sheetView showGridLines="0" workbookViewId="0">
      <selection activeCell="D11" sqref="D11"/>
    </sheetView>
  </sheetViews>
  <sheetFormatPr defaultColWidth="14.42578125" defaultRowHeight="15" customHeight="1"/>
  <cols>
    <col min="1" max="1" width="3" customWidth="1"/>
    <col min="2" max="2" width="33.85546875" customWidth="1"/>
    <col min="3" max="3" width="40" customWidth="1"/>
    <col min="4" max="4" width="72" customWidth="1"/>
    <col min="5" max="5" width="3" customWidth="1"/>
    <col min="6" max="26" width="8.7109375" customWidth="1"/>
  </cols>
  <sheetData>
    <row r="2" spans="2:4" ht="27.75" customHeight="1">
      <c r="B2" s="48" t="s">
        <v>55</v>
      </c>
      <c r="C2" s="64"/>
      <c r="D2" s="65"/>
    </row>
    <row r="3" spans="2:4" ht="18" customHeight="1">
      <c r="B3" s="66"/>
      <c r="C3" s="67"/>
      <c r="D3" s="68"/>
    </row>
    <row r="5" spans="2:4" ht="21.75" customHeight="1">
      <c r="B5" s="10" t="s">
        <v>56</v>
      </c>
      <c r="C5" s="49">
        <v>19</v>
      </c>
      <c r="D5" s="63"/>
    </row>
    <row r="6" spans="2:4" ht="31.5" customHeight="1">
      <c r="B6" s="11" t="s">
        <v>57</v>
      </c>
      <c r="C6" s="50" t="s">
        <v>58</v>
      </c>
      <c r="D6" s="69"/>
    </row>
    <row r="8" spans="2:4" ht="21.75" customHeight="1">
      <c r="B8" s="51" t="s">
        <v>59</v>
      </c>
      <c r="C8" s="70"/>
      <c r="D8" s="63"/>
    </row>
    <row r="9" spans="2:4" ht="21.75" customHeight="1">
      <c r="B9" s="12" t="s">
        <v>9</v>
      </c>
      <c r="C9" s="13" t="s">
        <v>60</v>
      </c>
      <c r="D9" s="13" t="s">
        <v>61</v>
      </c>
    </row>
    <row r="10" spans="2:4" ht="30" customHeight="1">
      <c r="B10" s="14">
        <v>1</v>
      </c>
      <c r="C10" s="15" t="s">
        <v>62</v>
      </c>
      <c r="D10" s="6" t="s">
        <v>63</v>
      </c>
    </row>
    <row r="11" spans="2:4" ht="30" customHeight="1">
      <c r="B11" s="16">
        <v>2</v>
      </c>
      <c r="C11" s="17" t="s">
        <v>64</v>
      </c>
      <c r="D11" s="8" t="s">
        <v>65</v>
      </c>
    </row>
    <row r="12" spans="2:4" ht="30" customHeight="1">
      <c r="B12" s="14">
        <v>3</v>
      </c>
      <c r="C12" s="15" t="s">
        <v>66</v>
      </c>
      <c r="D12" s="6" t="s">
        <v>67</v>
      </c>
    </row>
    <row r="13" spans="2:4" ht="30" customHeight="1">
      <c r="B13" s="16">
        <v>4</v>
      </c>
      <c r="C13" s="17" t="s">
        <v>68</v>
      </c>
      <c r="D13" s="8" t="s">
        <v>69</v>
      </c>
    </row>
    <row r="14" spans="2:4" ht="30" customHeight="1">
      <c r="B14" s="14">
        <v>5</v>
      </c>
      <c r="C14" s="15" t="s">
        <v>70</v>
      </c>
      <c r="D14" s="6" t="s">
        <v>71</v>
      </c>
    </row>
    <row r="15" spans="2:4" ht="30" customHeight="1">
      <c r="B15" s="16">
        <v>6</v>
      </c>
      <c r="C15" s="17" t="s">
        <v>72</v>
      </c>
      <c r="D15" s="8" t="s">
        <v>73</v>
      </c>
    </row>
    <row r="16" spans="2:4" ht="30" customHeight="1">
      <c r="B16" s="14">
        <v>7</v>
      </c>
      <c r="C16" s="15" t="s">
        <v>74</v>
      </c>
      <c r="D16" s="6" t="s">
        <v>75</v>
      </c>
    </row>
    <row r="17" spans="2:4" ht="30" customHeight="1">
      <c r="B17" s="16">
        <v>8</v>
      </c>
      <c r="C17" s="17" t="s">
        <v>76</v>
      </c>
      <c r="D17" s="8" t="s">
        <v>77</v>
      </c>
    </row>
    <row r="18" spans="2:4" ht="30" customHeight="1">
      <c r="B18" s="14">
        <v>9</v>
      </c>
      <c r="C18" s="15" t="s">
        <v>78</v>
      </c>
      <c r="D18" s="6" t="s">
        <v>79</v>
      </c>
    </row>
    <row r="19" spans="2:4" ht="30" customHeight="1">
      <c r="B19" s="16">
        <v>10</v>
      </c>
      <c r="C19" s="17" t="s">
        <v>80</v>
      </c>
      <c r="D19" s="8" t="s">
        <v>81</v>
      </c>
    </row>
    <row r="20" spans="2:4" ht="30" customHeight="1">
      <c r="B20" s="14">
        <v>11</v>
      </c>
      <c r="C20" s="15" t="s">
        <v>82</v>
      </c>
      <c r="D20" s="6" t="s">
        <v>83</v>
      </c>
    </row>
    <row r="21" spans="2:4" ht="30" customHeight="1">
      <c r="B21" s="16">
        <v>12</v>
      </c>
      <c r="C21" s="17" t="s">
        <v>84</v>
      </c>
      <c r="D21" s="8" t="s">
        <v>85</v>
      </c>
    </row>
    <row r="22" spans="2:4" ht="30" customHeight="1">
      <c r="B22" s="14">
        <v>13</v>
      </c>
      <c r="C22" s="15" t="s">
        <v>86</v>
      </c>
      <c r="D22" s="6" t="s">
        <v>87</v>
      </c>
    </row>
    <row r="23" spans="2:4" ht="30" customHeight="1">
      <c r="B23" s="16">
        <v>14</v>
      </c>
      <c r="C23" s="17" t="s">
        <v>88</v>
      </c>
      <c r="D23" s="8" t="s">
        <v>89</v>
      </c>
    </row>
    <row r="24" spans="2:4" ht="30" customHeight="1">
      <c r="B24" s="14">
        <v>15</v>
      </c>
      <c r="C24" s="15" t="s">
        <v>90</v>
      </c>
      <c r="D24" s="6" t="s">
        <v>91</v>
      </c>
    </row>
    <row r="25" spans="2:4" ht="15.75" customHeight="1"/>
    <row r="26" spans="2:4" ht="39.75" customHeight="1">
      <c r="B26" s="52" t="s">
        <v>92</v>
      </c>
      <c r="C26" s="69"/>
      <c r="D26" s="69"/>
    </row>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5">
    <mergeCell ref="B2:D3"/>
    <mergeCell ref="C5:D5"/>
    <mergeCell ref="C6:D6"/>
    <mergeCell ref="B8:D8"/>
    <mergeCell ref="B26:D26"/>
  </mergeCells>
  <pageMargins left="0.75" right="0.75" top="1" bottom="1"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D1001"/>
  <sheetViews>
    <sheetView showGridLines="0" workbookViewId="0">
      <selection activeCell="C5" sqref="C5:D5"/>
    </sheetView>
  </sheetViews>
  <sheetFormatPr defaultColWidth="14.42578125" defaultRowHeight="15" customHeight="1"/>
  <cols>
    <col min="1" max="1" width="3" customWidth="1"/>
    <col min="2" max="2" width="28.28515625" customWidth="1"/>
    <col min="3" max="3" width="40" customWidth="1"/>
    <col min="4" max="4" width="72" customWidth="1"/>
    <col min="5" max="5" width="3" customWidth="1"/>
    <col min="6" max="26" width="8.7109375" customWidth="1"/>
  </cols>
  <sheetData>
    <row r="2" spans="2:4" ht="27.75" customHeight="1">
      <c r="B2" s="48" t="s">
        <v>93</v>
      </c>
      <c r="C2" s="64"/>
      <c r="D2" s="65"/>
    </row>
    <row r="3" spans="2:4" ht="18" customHeight="1">
      <c r="B3" s="66"/>
      <c r="C3" s="67"/>
      <c r="D3" s="68"/>
    </row>
    <row r="5" spans="2:4" ht="21.75" customHeight="1">
      <c r="B5" s="10" t="s">
        <v>56</v>
      </c>
      <c r="C5" s="49">
        <v>35</v>
      </c>
      <c r="D5" s="63"/>
    </row>
    <row r="6" spans="2:4" ht="31.5" customHeight="1">
      <c r="B6" s="11" t="s">
        <v>57</v>
      </c>
      <c r="C6" s="50" t="s">
        <v>94</v>
      </c>
      <c r="D6" s="69"/>
    </row>
    <row r="8" spans="2:4" ht="21.75" customHeight="1">
      <c r="B8" s="51" t="s">
        <v>59</v>
      </c>
      <c r="C8" s="70"/>
      <c r="D8" s="63"/>
    </row>
    <row r="9" spans="2:4" ht="21.75" customHeight="1">
      <c r="B9" s="12" t="s">
        <v>9</v>
      </c>
      <c r="C9" s="13" t="s">
        <v>60</v>
      </c>
      <c r="D9" s="13" t="s">
        <v>61</v>
      </c>
    </row>
    <row r="10" spans="2:4" ht="30" customHeight="1">
      <c r="B10" s="14">
        <v>1</v>
      </c>
      <c r="C10" s="15" t="s">
        <v>95</v>
      </c>
      <c r="D10" s="6" t="s">
        <v>96</v>
      </c>
    </row>
    <row r="11" spans="2:4" ht="30" customHeight="1">
      <c r="B11" s="16">
        <v>2</v>
      </c>
      <c r="C11" s="17" t="s">
        <v>64</v>
      </c>
      <c r="D11" s="8" t="s">
        <v>97</v>
      </c>
    </row>
    <row r="12" spans="2:4" ht="30" customHeight="1">
      <c r="B12" s="14">
        <v>3</v>
      </c>
      <c r="C12" s="15" t="s">
        <v>66</v>
      </c>
      <c r="D12" s="6" t="s">
        <v>98</v>
      </c>
    </row>
    <row r="13" spans="2:4" ht="30" customHeight="1">
      <c r="B13" s="16">
        <v>4</v>
      </c>
      <c r="C13" s="17" t="s">
        <v>68</v>
      </c>
      <c r="D13" s="8" t="s">
        <v>99</v>
      </c>
    </row>
    <row r="14" spans="2:4" ht="30" customHeight="1">
      <c r="B14" s="14">
        <v>5</v>
      </c>
      <c r="C14" s="15" t="s">
        <v>70</v>
      </c>
      <c r="D14" s="6" t="s">
        <v>100</v>
      </c>
    </row>
    <row r="15" spans="2:4" ht="30" customHeight="1">
      <c r="B15" s="16">
        <v>6</v>
      </c>
      <c r="C15" s="17" t="s">
        <v>101</v>
      </c>
      <c r="D15" s="8" t="s">
        <v>102</v>
      </c>
    </row>
    <row r="16" spans="2:4" ht="30" customHeight="1">
      <c r="B16" s="14">
        <v>7</v>
      </c>
      <c r="C16" s="15" t="s">
        <v>72</v>
      </c>
      <c r="D16" s="6" t="s">
        <v>103</v>
      </c>
    </row>
    <row r="17" spans="2:4" ht="30" customHeight="1">
      <c r="B17" s="16">
        <v>8</v>
      </c>
      <c r="C17" s="17" t="s">
        <v>74</v>
      </c>
      <c r="D17" s="8" t="s">
        <v>104</v>
      </c>
    </row>
    <row r="18" spans="2:4" ht="30" customHeight="1">
      <c r="B18" s="14">
        <v>9</v>
      </c>
      <c r="C18" s="15" t="s">
        <v>105</v>
      </c>
      <c r="D18" s="6" t="s">
        <v>106</v>
      </c>
    </row>
    <row r="19" spans="2:4" ht="30" customHeight="1">
      <c r="B19" s="16">
        <v>10</v>
      </c>
      <c r="C19" s="17" t="s">
        <v>107</v>
      </c>
      <c r="D19" s="8" t="s">
        <v>108</v>
      </c>
    </row>
    <row r="20" spans="2:4" ht="30" customHeight="1">
      <c r="B20" s="14">
        <v>11</v>
      </c>
      <c r="C20" s="15" t="s">
        <v>109</v>
      </c>
      <c r="D20" s="6" t="s">
        <v>110</v>
      </c>
    </row>
    <row r="21" spans="2:4" ht="30" customHeight="1">
      <c r="B21" s="16">
        <v>12</v>
      </c>
      <c r="C21" s="17" t="s">
        <v>111</v>
      </c>
      <c r="D21" s="8" t="s">
        <v>112</v>
      </c>
    </row>
    <row r="22" spans="2:4" ht="30" customHeight="1">
      <c r="B22" s="14">
        <v>13</v>
      </c>
      <c r="C22" s="15" t="s">
        <v>78</v>
      </c>
      <c r="D22" s="6" t="s">
        <v>79</v>
      </c>
    </row>
    <row r="23" spans="2:4" ht="30" customHeight="1">
      <c r="B23" s="16">
        <v>14</v>
      </c>
      <c r="C23" s="17" t="s">
        <v>80</v>
      </c>
      <c r="D23" s="8" t="s">
        <v>81</v>
      </c>
    </row>
    <row r="24" spans="2:4" ht="30" customHeight="1">
      <c r="B24" s="14">
        <v>15</v>
      </c>
      <c r="C24" s="15" t="s">
        <v>113</v>
      </c>
      <c r="D24" s="6" t="s">
        <v>114</v>
      </c>
    </row>
    <row r="25" spans="2:4" ht="30" customHeight="1">
      <c r="B25" s="16">
        <v>16</v>
      </c>
      <c r="C25" s="17" t="s">
        <v>88</v>
      </c>
      <c r="D25" s="8" t="s">
        <v>115</v>
      </c>
    </row>
    <row r="26" spans="2:4" ht="30" customHeight="1">
      <c r="B26" s="14">
        <v>17</v>
      </c>
      <c r="C26" s="15" t="s">
        <v>90</v>
      </c>
      <c r="D26" s="6" t="s">
        <v>116</v>
      </c>
    </row>
    <row r="27" spans="2:4" ht="15.75" customHeight="1"/>
    <row r="28" spans="2:4" ht="39.75" customHeight="1">
      <c r="B28" s="52" t="s">
        <v>92</v>
      </c>
      <c r="C28" s="69"/>
      <c r="D28" s="69"/>
    </row>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5">
    <mergeCell ref="B2:D3"/>
    <mergeCell ref="C5:D5"/>
    <mergeCell ref="C6:D6"/>
    <mergeCell ref="B8:D8"/>
    <mergeCell ref="B28:D28"/>
  </mergeCells>
  <pageMargins left="0.75" right="0.75" top="1" bottom="1"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D999"/>
  <sheetViews>
    <sheetView showGridLines="0" workbookViewId="0">
      <selection activeCell="C5" sqref="C5:D5"/>
    </sheetView>
  </sheetViews>
  <sheetFormatPr defaultColWidth="14.42578125" defaultRowHeight="15" customHeight="1"/>
  <cols>
    <col min="1" max="1" width="3" customWidth="1"/>
    <col min="2" max="2" width="29.140625" customWidth="1"/>
    <col min="3" max="3" width="42.7109375" customWidth="1"/>
    <col min="4" max="4" width="72" customWidth="1"/>
    <col min="5" max="5" width="3" customWidth="1"/>
    <col min="6" max="26" width="8.7109375" customWidth="1"/>
  </cols>
  <sheetData>
    <row r="2" spans="2:4" ht="27.75" customHeight="1">
      <c r="B2" s="48" t="s">
        <v>117</v>
      </c>
      <c r="C2" s="64"/>
      <c r="D2" s="65"/>
    </row>
    <row r="3" spans="2:4" ht="18" customHeight="1">
      <c r="B3" s="66"/>
      <c r="C3" s="67"/>
      <c r="D3" s="68"/>
    </row>
    <row r="5" spans="2:4" ht="21.75" customHeight="1">
      <c r="B5" s="10" t="s">
        <v>56</v>
      </c>
      <c r="C5" s="49">
        <v>5</v>
      </c>
      <c r="D5" s="63"/>
    </row>
    <row r="6" spans="2:4" ht="31.5" customHeight="1">
      <c r="B6" s="11" t="s">
        <v>57</v>
      </c>
      <c r="C6" s="50" t="s">
        <v>118</v>
      </c>
      <c r="D6" s="69"/>
    </row>
    <row r="8" spans="2:4" ht="21.75" customHeight="1">
      <c r="B8" s="51" t="s">
        <v>59</v>
      </c>
      <c r="C8" s="70"/>
      <c r="D8" s="63"/>
    </row>
    <row r="9" spans="2:4" ht="21.75" customHeight="1">
      <c r="B9" s="12" t="s">
        <v>9</v>
      </c>
      <c r="C9" s="13" t="s">
        <v>60</v>
      </c>
      <c r="D9" s="13" t="s">
        <v>61</v>
      </c>
    </row>
    <row r="10" spans="2:4" ht="30" customHeight="1">
      <c r="B10" s="14"/>
      <c r="C10" s="15" t="s">
        <v>119</v>
      </c>
      <c r="D10" s="6" t="s">
        <v>120</v>
      </c>
    </row>
    <row r="11" spans="2:4" ht="30" customHeight="1">
      <c r="B11" s="14">
        <v>1</v>
      </c>
      <c r="C11" s="15" t="s">
        <v>121</v>
      </c>
      <c r="D11" s="6" t="s">
        <v>122</v>
      </c>
    </row>
    <row r="12" spans="2:4" ht="30" customHeight="1">
      <c r="B12" s="16">
        <v>2</v>
      </c>
      <c r="C12" s="17" t="s">
        <v>123</v>
      </c>
      <c r="D12" s="8" t="s">
        <v>124</v>
      </c>
    </row>
    <row r="13" spans="2:4" ht="30" customHeight="1">
      <c r="B13" s="14">
        <v>3</v>
      </c>
      <c r="C13" s="15" t="s">
        <v>125</v>
      </c>
      <c r="D13" s="6" t="s">
        <v>126</v>
      </c>
    </row>
    <row r="14" spans="2:4" ht="30" customHeight="1">
      <c r="B14" s="16">
        <v>4</v>
      </c>
      <c r="C14" s="17" t="s">
        <v>127</v>
      </c>
      <c r="D14" s="8" t="s">
        <v>128</v>
      </c>
    </row>
    <row r="15" spans="2:4" ht="30" customHeight="1">
      <c r="B15" s="14">
        <v>5</v>
      </c>
      <c r="C15" s="15" t="s">
        <v>129</v>
      </c>
      <c r="D15" s="6" t="s">
        <v>130</v>
      </c>
    </row>
    <row r="16" spans="2:4" ht="30" customHeight="1">
      <c r="B16" s="16">
        <v>6</v>
      </c>
      <c r="C16" s="17" t="s">
        <v>131</v>
      </c>
      <c r="D16" s="8" t="s">
        <v>132</v>
      </c>
    </row>
    <row r="17" spans="2:4" ht="30" customHeight="1">
      <c r="B17" s="14">
        <v>7</v>
      </c>
      <c r="C17" s="15" t="s">
        <v>133</v>
      </c>
      <c r="D17" s="6" t="s">
        <v>134</v>
      </c>
    </row>
    <row r="18" spans="2:4" ht="30" customHeight="1">
      <c r="B18" s="16">
        <v>8</v>
      </c>
      <c r="C18" s="17" t="s">
        <v>135</v>
      </c>
      <c r="D18" s="8" t="s">
        <v>136</v>
      </c>
    </row>
    <row r="19" spans="2:4" ht="30" customHeight="1">
      <c r="B19" s="14">
        <v>9</v>
      </c>
      <c r="C19" s="15" t="s">
        <v>137</v>
      </c>
      <c r="D19" s="6" t="s">
        <v>138</v>
      </c>
    </row>
    <row r="20" spans="2:4" ht="30" customHeight="1">
      <c r="B20" s="16">
        <v>10</v>
      </c>
      <c r="C20" s="17" t="s">
        <v>139</v>
      </c>
      <c r="D20" s="8" t="s">
        <v>140</v>
      </c>
    </row>
    <row r="21" spans="2:4" ht="30" customHeight="1">
      <c r="B21" s="14">
        <v>11</v>
      </c>
      <c r="C21" s="15" t="s">
        <v>141</v>
      </c>
      <c r="D21" s="6" t="s">
        <v>142</v>
      </c>
    </row>
    <row r="22" spans="2:4" ht="30" customHeight="1">
      <c r="B22" s="16">
        <v>12</v>
      </c>
      <c r="C22" s="17" t="s">
        <v>143</v>
      </c>
      <c r="D22" s="8" t="s">
        <v>144</v>
      </c>
    </row>
    <row r="23" spans="2:4" ht="30" customHeight="1">
      <c r="B23" s="14">
        <v>13</v>
      </c>
      <c r="C23" s="15" t="s">
        <v>145</v>
      </c>
      <c r="D23" s="6" t="s">
        <v>146</v>
      </c>
    </row>
    <row r="24" spans="2:4" ht="30" customHeight="1">
      <c r="B24" s="16">
        <v>14</v>
      </c>
      <c r="C24" s="15" t="s">
        <v>88</v>
      </c>
      <c r="D24" s="6" t="s">
        <v>147</v>
      </c>
    </row>
    <row r="25" spans="2:4" ht="15.75" customHeight="1"/>
    <row r="26" spans="2:4" ht="39.75" customHeight="1">
      <c r="B26" s="52" t="s">
        <v>92</v>
      </c>
      <c r="C26" s="69"/>
      <c r="D26" s="69"/>
    </row>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5">
    <mergeCell ref="B2:D3"/>
    <mergeCell ref="C5:D5"/>
    <mergeCell ref="C6:D6"/>
    <mergeCell ref="B8:D8"/>
    <mergeCell ref="B26:D26"/>
  </mergeCells>
  <pageMargins left="0.75" right="0.75" top="1" bottom="1"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D1000"/>
  <sheetViews>
    <sheetView showGridLines="0" workbookViewId="0">
      <selection activeCell="C5" sqref="C5:D5"/>
    </sheetView>
  </sheetViews>
  <sheetFormatPr defaultColWidth="14.42578125" defaultRowHeight="15" customHeight="1"/>
  <cols>
    <col min="1" max="1" width="3" customWidth="1"/>
    <col min="2" max="2" width="27.140625" customWidth="1"/>
    <col min="3" max="3" width="40" customWidth="1"/>
    <col min="4" max="4" width="72" customWidth="1"/>
    <col min="5" max="5" width="3" customWidth="1"/>
    <col min="6" max="26" width="8.7109375" customWidth="1"/>
  </cols>
  <sheetData>
    <row r="2" spans="2:4" ht="27.75" customHeight="1">
      <c r="B2" s="48" t="s">
        <v>148</v>
      </c>
      <c r="C2" s="64"/>
      <c r="D2" s="65"/>
    </row>
    <row r="3" spans="2:4" ht="18" customHeight="1">
      <c r="B3" s="66"/>
      <c r="C3" s="67"/>
      <c r="D3" s="68"/>
    </row>
    <row r="5" spans="2:4" ht="21.75" customHeight="1">
      <c r="B5" s="10" t="s">
        <v>56</v>
      </c>
      <c r="C5" s="53">
        <v>6</v>
      </c>
      <c r="D5" s="63"/>
    </row>
    <row r="6" spans="2:4" ht="31.5" customHeight="1">
      <c r="B6" s="11" t="s">
        <v>57</v>
      </c>
      <c r="C6" s="50" t="s">
        <v>149</v>
      </c>
      <c r="D6" s="69"/>
    </row>
    <row r="8" spans="2:4" ht="21.75" customHeight="1">
      <c r="B8" s="51" t="s">
        <v>59</v>
      </c>
      <c r="C8" s="70"/>
      <c r="D8" s="63"/>
    </row>
    <row r="9" spans="2:4" ht="21.75" customHeight="1">
      <c r="B9" s="12" t="s">
        <v>9</v>
      </c>
      <c r="C9" s="13" t="s">
        <v>60</v>
      </c>
      <c r="D9" s="13" t="s">
        <v>61</v>
      </c>
    </row>
    <row r="10" spans="2:4" ht="30" customHeight="1">
      <c r="B10" s="14">
        <v>1</v>
      </c>
      <c r="C10" s="15" t="s">
        <v>150</v>
      </c>
      <c r="D10" s="6" t="s">
        <v>151</v>
      </c>
    </row>
    <row r="11" spans="2:4" ht="30" customHeight="1">
      <c r="B11" s="16">
        <v>2</v>
      </c>
      <c r="C11" s="17" t="s">
        <v>152</v>
      </c>
      <c r="D11" s="8" t="s">
        <v>153</v>
      </c>
    </row>
    <row r="12" spans="2:4" ht="30" customHeight="1">
      <c r="B12" s="14">
        <v>3</v>
      </c>
      <c r="C12" s="15" t="s">
        <v>154</v>
      </c>
      <c r="D12" s="6" t="s">
        <v>155</v>
      </c>
    </row>
    <row r="13" spans="2:4" ht="30" customHeight="1">
      <c r="B13" s="16">
        <v>4</v>
      </c>
      <c r="C13" s="17" t="s">
        <v>156</v>
      </c>
      <c r="D13" s="8" t="s">
        <v>157</v>
      </c>
    </row>
    <row r="14" spans="2:4" ht="30" customHeight="1">
      <c r="B14" s="14">
        <v>5</v>
      </c>
      <c r="C14" s="15" t="s">
        <v>158</v>
      </c>
      <c r="D14" s="6" t="s">
        <v>159</v>
      </c>
    </row>
    <row r="15" spans="2:4" ht="30" customHeight="1">
      <c r="B15" s="16">
        <v>6</v>
      </c>
      <c r="C15" s="17" t="s">
        <v>160</v>
      </c>
      <c r="D15" s="8" t="s">
        <v>161</v>
      </c>
    </row>
    <row r="16" spans="2:4" ht="30" customHeight="1">
      <c r="B16" s="14">
        <v>7</v>
      </c>
      <c r="C16" s="15" t="s">
        <v>162</v>
      </c>
      <c r="D16" s="6" t="s">
        <v>163</v>
      </c>
    </row>
    <row r="17" spans="2:4" ht="30" customHeight="1">
      <c r="B17" s="16">
        <v>8</v>
      </c>
      <c r="C17" s="17" t="s">
        <v>139</v>
      </c>
      <c r="D17" s="8" t="s">
        <v>164</v>
      </c>
    </row>
    <row r="18" spans="2:4" ht="30" customHeight="1">
      <c r="B18" s="14">
        <v>9</v>
      </c>
      <c r="C18" s="15" t="s">
        <v>165</v>
      </c>
      <c r="D18" s="6" t="s">
        <v>166</v>
      </c>
    </row>
    <row r="19" spans="2:4" ht="30" customHeight="1">
      <c r="B19" s="16">
        <v>10</v>
      </c>
      <c r="C19" s="17" t="s">
        <v>167</v>
      </c>
      <c r="D19" s="8" t="s">
        <v>168</v>
      </c>
    </row>
    <row r="20" spans="2:4" ht="30" customHeight="1">
      <c r="B20" s="14">
        <v>11</v>
      </c>
      <c r="C20" s="15" t="s">
        <v>169</v>
      </c>
      <c r="D20" s="6" t="s">
        <v>170</v>
      </c>
    </row>
    <row r="21" spans="2:4" ht="30" customHeight="1">
      <c r="B21" s="16">
        <v>12</v>
      </c>
      <c r="C21" s="17" t="s">
        <v>109</v>
      </c>
      <c r="D21" s="8" t="s">
        <v>171</v>
      </c>
    </row>
    <row r="22" spans="2:4" ht="30" customHeight="1">
      <c r="B22" s="14">
        <v>13</v>
      </c>
      <c r="C22" s="15" t="s">
        <v>113</v>
      </c>
      <c r="D22" s="6" t="s">
        <v>172</v>
      </c>
    </row>
    <row r="23" spans="2:4" ht="30" customHeight="1">
      <c r="B23" s="16">
        <v>14</v>
      </c>
      <c r="C23" s="17" t="s">
        <v>88</v>
      </c>
      <c r="D23" s="8" t="s">
        <v>173</v>
      </c>
    </row>
    <row r="24" spans="2:4" ht="30" customHeight="1">
      <c r="B24" s="14">
        <v>15</v>
      </c>
      <c r="C24" s="15" t="s">
        <v>174</v>
      </c>
      <c r="D24" s="6" t="s">
        <v>175</v>
      </c>
    </row>
    <row r="25" spans="2:4" ht="15.75" customHeight="1"/>
    <row r="26" spans="2:4" ht="39.75" customHeight="1">
      <c r="B26" s="52" t="s">
        <v>92</v>
      </c>
      <c r="C26" s="69"/>
      <c r="D26" s="69"/>
    </row>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B2:D3"/>
    <mergeCell ref="C5:D5"/>
    <mergeCell ref="C6:D6"/>
    <mergeCell ref="B8:D8"/>
    <mergeCell ref="B26:D26"/>
  </mergeCells>
  <pageMargins left="0.75" right="0.75" top="1" bottom="1"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D992"/>
  <sheetViews>
    <sheetView showGridLines="0" workbookViewId="0">
      <selection activeCell="C5" sqref="C5:D5"/>
    </sheetView>
  </sheetViews>
  <sheetFormatPr defaultColWidth="14.42578125" defaultRowHeight="15" customHeight="1"/>
  <cols>
    <col min="1" max="1" width="3" customWidth="1"/>
    <col min="2" max="2" width="28.42578125" customWidth="1"/>
    <col min="3" max="3" width="40" customWidth="1"/>
    <col min="4" max="4" width="72" customWidth="1"/>
    <col min="5" max="5" width="3" customWidth="1"/>
    <col min="6" max="26" width="8.7109375" customWidth="1"/>
  </cols>
  <sheetData>
    <row r="2" spans="2:4" ht="27.75" customHeight="1">
      <c r="B2" s="48" t="s">
        <v>176</v>
      </c>
      <c r="C2" s="64"/>
      <c r="D2" s="65"/>
    </row>
    <row r="3" spans="2:4" ht="18" customHeight="1">
      <c r="B3" s="66"/>
      <c r="C3" s="67"/>
      <c r="D3" s="68"/>
    </row>
    <row r="5" spans="2:4" ht="21.75" customHeight="1">
      <c r="B5" s="10" t="s">
        <v>56</v>
      </c>
      <c r="C5" s="49">
        <v>2</v>
      </c>
      <c r="D5" s="63"/>
    </row>
    <row r="6" spans="2:4" ht="31.5" customHeight="1">
      <c r="B6" s="11" t="s">
        <v>57</v>
      </c>
      <c r="C6" s="50" t="s">
        <v>177</v>
      </c>
      <c r="D6" s="69"/>
    </row>
    <row r="8" spans="2:4" ht="21.75" customHeight="1">
      <c r="B8" s="51" t="s">
        <v>59</v>
      </c>
      <c r="C8" s="70"/>
      <c r="D8" s="63"/>
    </row>
    <row r="9" spans="2:4" ht="21.75" customHeight="1">
      <c r="B9" s="12" t="s">
        <v>9</v>
      </c>
      <c r="C9" s="13" t="s">
        <v>60</v>
      </c>
      <c r="D9" s="13" t="s">
        <v>61</v>
      </c>
    </row>
    <row r="10" spans="2:4" ht="30" customHeight="1">
      <c r="B10" s="14">
        <v>1</v>
      </c>
      <c r="C10" s="15" t="s">
        <v>178</v>
      </c>
      <c r="D10" s="6" t="s">
        <v>179</v>
      </c>
    </row>
    <row r="11" spans="2:4" ht="30" customHeight="1">
      <c r="B11" s="16">
        <v>2</v>
      </c>
      <c r="C11" s="17" t="s">
        <v>62</v>
      </c>
      <c r="D11" s="8" t="s">
        <v>180</v>
      </c>
    </row>
    <row r="12" spans="2:4" ht="30" customHeight="1">
      <c r="B12" s="14">
        <v>3</v>
      </c>
      <c r="C12" s="15" t="s">
        <v>181</v>
      </c>
      <c r="D12" s="6" t="s">
        <v>182</v>
      </c>
    </row>
    <row r="13" spans="2:4" ht="30" customHeight="1">
      <c r="B13" s="16">
        <v>4</v>
      </c>
      <c r="C13" s="17" t="s">
        <v>183</v>
      </c>
      <c r="D13" s="8" t="s">
        <v>184</v>
      </c>
    </row>
    <row r="14" spans="2:4" ht="30" customHeight="1">
      <c r="B14" s="14">
        <v>5</v>
      </c>
      <c r="C14" s="15" t="s">
        <v>185</v>
      </c>
      <c r="D14" s="6" t="s">
        <v>186</v>
      </c>
    </row>
    <row r="15" spans="2:4" ht="30" customHeight="1">
      <c r="B15" s="16">
        <v>6</v>
      </c>
      <c r="C15" s="17" t="s">
        <v>187</v>
      </c>
      <c r="D15" s="8" t="s">
        <v>188</v>
      </c>
    </row>
    <row r="16" spans="2:4" ht="30" customHeight="1">
      <c r="B16" s="14">
        <v>7</v>
      </c>
      <c r="C16" s="15" t="s">
        <v>189</v>
      </c>
      <c r="D16" s="6" t="s">
        <v>190</v>
      </c>
    </row>
    <row r="17" spans="2:4" ht="30" customHeight="1">
      <c r="B17" s="16">
        <v>8</v>
      </c>
      <c r="C17" s="17" t="s">
        <v>113</v>
      </c>
      <c r="D17" s="8" t="s">
        <v>191</v>
      </c>
    </row>
    <row r="18" spans="2:4" ht="30" customHeight="1">
      <c r="B18" s="14">
        <v>9</v>
      </c>
      <c r="C18" s="15" t="s">
        <v>192</v>
      </c>
      <c r="D18" s="6" t="s">
        <v>193</v>
      </c>
    </row>
    <row r="19" spans="2:4" ht="15.75" customHeight="1"/>
    <row r="20" spans="2:4" ht="39.75" customHeight="1">
      <c r="B20" s="52" t="s">
        <v>92</v>
      </c>
      <c r="C20" s="69"/>
      <c r="D20" s="69"/>
    </row>
    <row r="21" spans="2:4" ht="15.75" customHeight="1"/>
    <row r="22" spans="2:4" ht="15.75" customHeight="1"/>
    <row r="23" spans="2:4" ht="15.75" customHeight="1"/>
    <row r="24" spans="2:4" ht="15.75" customHeight="1"/>
    <row r="25" spans="2:4" ht="15.75" customHeight="1"/>
    <row r="26" spans="2:4" ht="15.75" customHeight="1"/>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sheetData>
  <mergeCells count="5">
    <mergeCell ref="B2:D3"/>
    <mergeCell ref="C5:D5"/>
    <mergeCell ref="C6:D6"/>
    <mergeCell ref="B8:D8"/>
    <mergeCell ref="B20:D20"/>
  </mergeCells>
  <pageMargins left="0.75" right="0.75" top="1" bottom="1"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D1000"/>
  <sheetViews>
    <sheetView showGridLines="0" workbookViewId="0">
      <selection activeCell="C5" sqref="C5:D5"/>
    </sheetView>
  </sheetViews>
  <sheetFormatPr defaultColWidth="14.42578125" defaultRowHeight="15" customHeight="1"/>
  <cols>
    <col min="1" max="1" width="3" customWidth="1"/>
    <col min="2" max="2" width="26" customWidth="1"/>
    <col min="3" max="3" width="40" customWidth="1"/>
    <col min="4" max="4" width="72" customWidth="1"/>
    <col min="5" max="5" width="3" customWidth="1"/>
    <col min="6" max="26" width="8.7109375" customWidth="1"/>
  </cols>
  <sheetData>
    <row r="2" spans="2:4" ht="27.75" customHeight="1">
      <c r="B2" s="48" t="s">
        <v>194</v>
      </c>
      <c r="C2" s="64"/>
      <c r="D2" s="65"/>
    </row>
    <row r="3" spans="2:4" ht="18" customHeight="1">
      <c r="B3" s="66"/>
      <c r="C3" s="67"/>
      <c r="D3" s="68"/>
    </row>
    <row r="5" spans="2:4" ht="21.75" customHeight="1">
      <c r="B5" s="10" t="s">
        <v>56</v>
      </c>
      <c r="C5" s="49">
        <v>1</v>
      </c>
      <c r="D5" s="63"/>
    </row>
    <row r="6" spans="2:4" ht="31.5" customHeight="1">
      <c r="B6" s="11" t="s">
        <v>57</v>
      </c>
      <c r="C6" s="50" t="s">
        <v>195</v>
      </c>
      <c r="D6" s="69"/>
    </row>
    <row r="8" spans="2:4" ht="21.75" customHeight="1">
      <c r="B8" s="51" t="s">
        <v>59</v>
      </c>
      <c r="C8" s="70"/>
      <c r="D8" s="63"/>
    </row>
    <row r="9" spans="2:4" ht="21.75" customHeight="1">
      <c r="B9" s="12" t="s">
        <v>9</v>
      </c>
      <c r="C9" s="13" t="s">
        <v>60</v>
      </c>
      <c r="D9" s="13" t="s">
        <v>61</v>
      </c>
    </row>
    <row r="10" spans="2:4" ht="30" customHeight="1">
      <c r="B10" s="14">
        <v>1</v>
      </c>
      <c r="C10" s="15" t="s">
        <v>181</v>
      </c>
      <c r="D10" s="6" t="s">
        <v>196</v>
      </c>
    </row>
    <row r="11" spans="2:4" ht="30" customHeight="1">
      <c r="B11" s="16">
        <v>2</v>
      </c>
      <c r="C11" s="17" t="s">
        <v>197</v>
      </c>
      <c r="D11" s="8" t="s">
        <v>198</v>
      </c>
    </row>
    <row r="12" spans="2:4" ht="30" customHeight="1">
      <c r="B12" s="14">
        <v>3</v>
      </c>
      <c r="C12" s="15" t="s">
        <v>199</v>
      </c>
      <c r="D12" s="6" t="s">
        <v>200</v>
      </c>
    </row>
    <row r="13" spans="2:4" ht="30" customHeight="1">
      <c r="B13" s="16">
        <v>4</v>
      </c>
      <c r="C13" s="17" t="s">
        <v>154</v>
      </c>
      <c r="D13" s="8" t="s">
        <v>201</v>
      </c>
    </row>
    <row r="14" spans="2:4" ht="30" customHeight="1">
      <c r="B14" s="14">
        <v>5</v>
      </c>
      <c r="C14" s="15" t="s">
        <v>202</v>
      </c>
      <c r="D14" s="6" t="s">
        <v>203</v>
      </c>
    </row>
    <row r="15" spans="2:4" ht="30" customHeight="1">
      <c r="B15" s="16">
        <v>6</v>
      </c>
      <c r="C15" s="17" t="s">
        <v>204</v>
      </c>
      <c r="D15" s="8" t="s">
        <v>205</v>
      </c>
    </row>
    <row r="16" spans="2:4" ht="30" customHeight="1">
      <c r="B16" s="14">
        <v>7</v>
      </c>
      <c r="C16" s="15" t="s">
        <v>139</v>
      </c>
      <c r="D16" s="6" t="s">
        <v>206</v>
      </c>
    </row>
    <row r="17" spans="2:4" ht="30" customHeight="1">
      <c r="B17" s="16">
        <v>8</v>
      </c>
      <c r="C17" s="17" t="s">
        <v>207</v>
      </c>
      <c r="D17" s="8" t="s">
        <v>208</v>
      </c>
    </row>
    <row r="18" spans="2:4" ht="30" customHeight="1">
      <c r="B18" s="14">
        <v>9</v>
      </c>
      <c r="C18" s="15" t="s">
        <v>187</v>
      </c>
      <c r="D18" s="6" t="s">
        <v>209</v>
      </c>
    </row>
    <row r="19" spans="2:4" ht="30" customHeight="1">
      <c r="B19" s="16">
        <v>10</v>
      </c>
      <c r="C19" s="17" t="s">
        <v>113</v>
      </c>
      <c r="D19" s="8" t="s">
        <v>210</v>
      </c>
    </row>
    <row r="20" spans="2:4" ht="30" customHeight="1">
      <c r="B20" s="14">
        <v>11</v>
      </c>
      <c r="C20" s="15" t="s">
        <v>88</v>
      </c>
      <c r="D20" s="6" t="s">
        <v>211</v>
      </c>
    </row>
    <row r="21" spans="2:4" ht="30" customHeight="1">
      <c r="B21" s="16">
        <v>12</v>
      </c>
      <c r="C21" s="17" t="s">
        <v>174</v>
      </c>
      <c r="D21" s="8" t="s">
        <v>175</v>
      </c>
    </row>
    <row r="22" spans="2:4" ht="15.75" customHeight="1"/>
    <row r="23" spans="2:4" ht="39.75" customHeight="1">
      <c r="B23" s="52" t="s">
        <v>92</v>
      </c>
      <c r="C23" s="69"/>
      <c r="D23" s="69"/>
    </row>
    <row r="24" spans="2:4" ht="15.75" customHeight="1"/>
    <row r="25" spans="2:4" ht="15.75" customHeight="1"/>
    <row r="26" spans="2:4" ht="15.75" customHeight="1"/>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B2:D3"/>
    <mergeCell ref="C5:D5"/>
    <mergeCell ref="C6:D6"/>
    <mergeCell ref="B8:D8"/>
    <mergeCell ref="B23:D23"/>
  </mergeCells>
  <pageMargins left="0.75" right="0.75" top="1" bottom="1"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D1000"/>
  <sheetViews>
    <sheetView showGridLines="0" workbookViewId="0">
      <selection activeCell="C5" sqref="C5:D5"/>
    </sheetView>
  </sheetViews>
  <sheetFormatPr defaultColWidth="14.42578125" defaultRowHeight="15" customHeight="1"/>
  <cols>
    <col min="1" max="1" width="3" customWidth="1"/>
    <col min="2" max="2" width="28.5703125" customWidth="1"/>
    <col min="3" max="3" width="40" customWidth="1"/>
    <col min="4" max="4" width="72" customWidth="1"/>
    <col min="5" max="5" width="3" customWidth="1"/>
    <col min="6" max="26" width="8.7109375" customWidth="1"/>
  </cols>
  <sheetData>
    <row r="2" spans="2:4" ht="27.75" customHeight="1">
      <c r="B2" s="48" t="s">
        <v>212</v>
      </c>
      <c r="C2" s="64"/>
      <c r="D2" s="65"/>
    </row>
    <row r="3" spans="2:4" ht="18" customHeight="1">
      <c r="B3" s="66"/>
      <c r="C3" s="67"/>
      <c r="D3" s="68"/>
    </row>
    <row r="5" spans="2:4" ht="21.75" customHeight="1">
      <c r="B5" s="10" t="s">
        <v>56</v>
      </c>
      <c r="C5" s="49">
        <v>2</v>
      </c>
      <c r="D5" s="63"/>
    </row>
    <row r="6" spans="2:4" ht="31.5" customHeight="1">
      <c r="B6" s="11" t="s">
        <v>57</v>
      </c>
      <c r="C6" s="50" t="s">
        <v>213</v>
      </c>
      <c r="D6" s="69"/>
    </row>
    <row r="8" spans="2:4" ht="21.75" customHeight="1">
      <c r="B8" s="51" t="s">
        <v>59</v>
      </c>
      <c r="C8" s="70"/>
      <c r="D8" s="63"/>
    </row>
    <row r="9" spans="2:4" ht="21.75" customHeight="1">
      <c r="B9" s="12" t="s">
        <v>9</v>
      </c>
      <c r="C9" s="13" t="s">
        <v>60</v>
      </c>
      <c r="D9" s="13" t="s">
        <v>61</v>
      </c>
    </row>
    <row r="10" spans="2:4" ht="30" customHeight="1">
      <c r="B10" s="14">
        <v>1</v>
      </c>
      <c r="C10" s="15" t="s">
        <v>181</v>
      </c>
      <c r="D10" s="6" t="s">
        <v>196</v>
      </c>
    </row>
    <row r="11" spans="2:4" ht="30" customHeight="1">
      <c r="B11" s="16">
        <v>2</v>
      </c>
      <c r="C11" s="17" t="s">
        <v>197</v>
      </c>
      <c r="D11" s="8" t="s">
        <v>198</v>
      </c>
    </row>
    <row r="12" spans="2:4" ht="30" customHeight="1">
      <c r="B12" s="14">
        <v>3</v>
      </c>
      <c r="C12" s="15" t="s">
        <v>214</v>
      </c>
      <c r="D12" s="6" t="s">
        <v>215</v>
      </c>
    </row>
    <row r="13" spans="2:4" ht="30" customHeight="1">
      <c r="B13" s="16">
        <v>4</v>
      </c>
      <c r="C13" s="17" t="s">
        <v>154</v>
      </c>
      <c r="D13" s="8" t="s">
        <v>216</v>
      </c>
    </row>
    <row r="14" spans="2:4" ht="30" customHeight="1">
      <c r="B14" s="14">
        <v>5</v>
      </c>
      <c r="C14" s="15" t="s">
        <v>217</v>
      </c>
      <c r="D14" s="6" t="s">
        <v>218</v>
      </c>
    </row>
    <row r="15" spans="2:4" ht="30" customHeight="1">
      <c r="B15" s="16">
        <v>6</v>
      </c>
      <c r="C15" s="17" t="s">
        <v>219</v>
      </c>
      <c r="D15" s="8" t="s">
        <v>220</v>
      </c>
    </row>
    <row r="16" spans="2:4" ht="37.5" customHeight="1">
      <c r="B16" s="14">
        <v>7</v>
      </c>
      <c r="C16" s="15" t="s">
        <v>139</v>
      </c>
      <c r="D16" s="6" t="s">
        <v>221</v>
      </c>
    </row>
    <row r="17" spans="2:4" ht="30" customHeight="1">
      <c r="B17" s="16">
        <v>8</v>
      </c>
      <c r="C17" s="17" t="s">
        <v>222</v>
      </c>
      <c r="D17" s="8" t="s">
        <v>223</v>
      </c>
    </row>
    <row r="18" spans="2:4" ht="30" customHeight="1">
      <c r="B18" s="14">
        <v>9</v>
      </c>
      <c r="C18" s="15" t="s">
        <v>187</v>
      </c>
      <c r="D18" s="6" t="s">
        <v>224</v>
      </c>
    </row>
    <row r="19" spans="2:4" ht="30" customHeight="1">
      <c r="B19" s="16">
        <v>10</v>
      </c>
      <c r="C19" s="17" t="s">
        <v>113</v>
      </c>
      <c r="D19" s="8" t="s">
        <v>225</v>
      </c>
    </row>
    <row r="20" spans="2:4" ht="30" customHeight="1">
      <c r="B20" s="14">
        <v>11</v>
      </c>
      <c r="C20" s="15" t="s">
        <v>88</v>
      </c>
      <c r="D20" s="6" t="s">
        <v>226</v>
      </c>
    </row>
    <row r="21" spans="2:4" ht="30" customHeight="1">
      <c r="B21" s="16">
        <v>12</v>
      </c>
      <c r="C21" s="17" t="s">
        <v>174</v>
      </c>
      <c r="D21" s="8" t="s">
        <v>227</v>
      </c>
    </row>
    <row r="22" spans="2:4" ht="15.75" customHeight="1"/>
    <row r="23" spans="2:4" ht="39.75" customHeight="1">
      <c r="B23" s="52" t="s">
        <v>92</v>
      </c>
      <c r="C23" s="69"/>
      <c r="D23" s="69"/>
    </row>
    <row r="24" spans="2:4" ht="15.75" customHeight="1"/>
    <row r="25" spans="2:4" ht="15.75" customHeight="1"/>
    <row r="26" spans="2:4" ht="15.75" customHeight="1"/>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B2:D3"/>
    <mergeCell ref="C5:D5"/>
    <mergeCell ref="C6:D6"/>
    <mergeCell ref="B8:D8"/>
    <mergeCell ref="B23:D23"/>
  </mergeCells>
  <pageMargins left="0.75" right="0.75" top="1" bottom="1"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D1000"/>
  <sheetViews>
    <sheetView showGridLines="0" workbookViewId="0">
      <selection activeCell="C5" sqref="C5:D5"/>
    </sheetView>
  </sheetViews>
  <sheetFormatPr defaultColWidth="14.42578125" defaultRowHeight="15" customHeight="1"/>
  <cols>
    <col min="1" max="1" width="3" customWidth="1"/>
    <col min="2" max="2" width="30.5703125" customWidth="1"/>
    <col min="3" max="3" width="40" customWidth="1"/>
    <col min="4" max="4" width="72" customWidth="1"/>
    <col min="5" max="5" width="3" customWidth="1"/>
    <col min="6" max="26" width="8.7109375" customWidth="1"/>
  </cols>
  <sheetData>
    <row r="2" spans="2:4" ht="27.75" customHeight="1">
      <c r="B2" s="48" t="s">
        <v>228</v>
      </c>
      <c r="C2" s="64"/>
      <c r="D2" s="65"/>
    </row>
    <row r="3" spans="2:4" ht="18" customHeight="1">
      <c r="B3" s="66"/>
      <c r="C3" s="67"/>
      <c r="D3" s="68"/>
    </row>
    <row r="5" spans="2:4" ht="21.75" customHeight="1">
      <c r="B5" s="10" t="s">
        <v>56</v>
      </c>
      <c r="C5" s="49">
        <v>5</v>
      </c>
      <c r="D5" s="63"/>
    </row>
    <row r="6" spans="2:4" ht="31.5" customHeight="1">
      <c r="B6" s="11" t="s">
        <v>57</v>
      </c>
      <c r="C6" s="50" t="s">
        <v>229</v>
      </c>
      <c r="D6" s="69"/>
    </row>
    <row r="8" spans="2:4" ht="21.75" customHeight="1">
      <c r="B8" s="51" t="s">
        <v>59</v>
      </c>
      <c r="C8" s="70"/>
      <c r="D8" s="63"/>
    </row>
    <row r="9" spans="2:4" ht="21.75" customHeight="1">
      <c r="B9" s="12" t="s">
        <v>9</v>
      </c>
      <c r="C9" s="13" t="s">
        <v>60</v>
      </c>
      <c r="D9" s="13" t="s">
        <v>61</v>
      </c>
    </row>
    <row r="10" spans="2:4" ht="30" customHeight="1">
      <c r="B10" s="14">
        <v>1</v>
      </c>
      <c r="C10" s="15" t="s">
        <v>178</v>
      </c>
      <c r="D10" s="6" t="s">
        <v>230</v>
      </c>
    </row>
    <row r="11" spans="2:4" ht="30" customHeight="1">
      <c r="B11" s="16">
        <v>2</v>
      </c>
      <c r="C11" s="17" t="s">
        <v>231</v>
      </c>
      <c r="D11" s="8" t="s">
        <v>232</v>
      </c>
    </row>
    <row r="12" spans="2:4" ht="30" customHeight="1">
      <c r="B12" s="14">
        <v>3</v>
      </c>
      <c r="C12" s="15" t="s">
        <v>233</v>
      </c>
      <c r="D12" s="6" t="s">
        <v>234</v>
      </c>
    </row>
    <row r="13" spans="2:4" ht="30" customHeight="1">
      <c r="B13" s="16">
        <v>4</v>
      </c>
      <c r="C13" s="17" t="s">
        <v>235</v>
      </c>
      <c r="D13" s="8" t="s">
        <v>236</v>
      </c>
    </row>
    <row r="14" spans="2:4" ht="30" customHeight="1">
      <c r="B14" s="14">
        <v>5</v>
      </c>
      <c r="C14" s="15" t="s">
        <v>237</v>
      </c>
      <c r="D14" s="6" t="s">
        <v>238</v>
      </c>
    </row>
    <row r="15" spans="2:4" ht="30" customHeight="1">
      <c r="B15" s="16">
        <v>6</v>
      </c>
      <c r="C15" s="17" t="s">
        <v>239</v>
      </c>
      <c r="D15" s="8" t="s">
        <v>240</v>
      </c>
    </row>
    <row r="16" spans="2:4" ht="30" customHeight="1">
      <c r="B16" s="14">
        <v>7</v>
      </c>
      <c r="C16" s="15" t="s">
        <v>241</v>
      </c>
      <c r="D16" s="6" t="s">
        <v>242</v>
      </c>
    </row>
    <row r="17" spans="2:4" ht="30" customHeight="1">
      <c r="B17" s="16">
        <v>8</v>
      </c>
      <c r="C17" s="17" t="s">
        <v>243</v>
      </c>
      <c r="D17" s="8" t="s">
        <v>244</v>
      </c>
    </row>
    <row r="18" spans="2:4" ht="30" customHeight="1">
      <c r="B18" s="14">
        <v>9</v>
      </c>
      <c r="C18" s="15" t="s">
        <v>245</v>
      </c>
      <c r="D18" s="6" t="s">
        <v>246</v>
      </c>
    </row>
    <row r="19" spans="2:4" ht="30" customHeight="1">
      <c r="B19" s="16">
        <v>10</v>
      </c>
      <c r="C19" s="17" t="s">
        <v>247</v>
      </c>
      <c r="D19" s="8" t="s">
        <v>248</v>
      </c>
    </row>
    <row r="20" spans="2:4" ht="30" customHeight="1">
      <c r="B20" s="14">
        <v>11</v>
      </c>
      <c r="C20" s="15" t="s">
        <v>249</v>
      </c>
      <c r="D20" s="6" t="s">
        <v>250</v>
      </c>
    </row>
    <row r="21" spans="2:4" ht="30" customHeight="1">
      <c r="B21" s="16">
        <v>12</v>
      </c>
      <c r="C21" s="17" t="s">
        <v>251</v>
      </c>
      <c r="D21" s="8" t="s">
        <v>252</v>
      </c>
    </row>
    <row r="22" spans="2:4" ht="30" customHeight="1">
      <c r="B22" s="14">
        <v>13</v>
      </c>
      <c r="C22" s="15" t="s">
        <v>62</v>
      </c>
      <c r="D22" s="6" t="s">
        <v>253</v>
      </c>
    </row>
    <row r="23" spans="2:4" ht="30" customHeight="1">
      <c r="B23" s="16">
        <v>14</v>
      </c>
      <c r="C23" s="17" t="s">
        <v>88</v>
      </c>
      <c r="D23" s="8" t="s">
        <v>254</v>
      </c>
    </row>
    <row r="24" spans="2:4" ht="30" customHeight="1">
      <c r="B24" s="14">
        <v>15</v>
      </c>
      <c r="C24" s="15" t="s">
        <v>174</v>
      </c>
      <c r="D24" s="6" t="s">
        <v>255</v>
      </c>
    </row>
    <row r="25" spans="2:4" ht="15.75" customHeight="1"/>
    <row r="26" spans="2:4" ht="39.75" customHeight="1">
      <c r="B26" s="52" t="s">
        <v>92</v>
      </c>
      <c r="C26" s="69"/>
      <c r="D26" s="69"/>
    </row>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B2:D3"/>
    <mergeCell ref="C5:D5"/>
    <mergeCell ref="C6:D6"/>
    <mergeCell ref="B8:D8"/>
    <mergeCell ref="B26:D26"/>
  </mergeCells>
  <pageMargins left="0.75" right="0.75" top="1" bottom="1"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D1000"/>
  <sheetViews>
    <sheetView showGridLines="0" workbookViewId="0">
      <selection activeCell="C5" sqref="C5:D5"/>
    </sheetView>
  </sheetViews>
  <sheetFormatPr defaultColWidth="14.42578125" defaultRowHeight="15" customHeight="1"/>
  <cols>
    <col min="1" max="1" width="3" customWidth="1"/>
    <col min="2" max="2" width="36.7109375" customWidth="1"/>
    <col min="3" max="3" width="40" customWidth="1"/>
    <col min="4" max="4" width="72" customWidth="1"/>
    <col min="5" max="5" width="3" customWidth="1"/>
    <col min="6" max="26" width="8.7109375" customWidth="1"/>
  </cols>
  <sheetData>
    <row r="2" spans="2:4" ht="27.75" customHeight="1">
      <c r="B2" s="48" t="s">
        <v>256</v>
      </c>
      <c r="C2" s="64"/>
      <c r="D2" s="65"/>
    </row>
    <row r="3" spans="2:4" ht="18" customHeight="1">
      <c r="B3" s="66"/>
      <c r="C3" s="67"/>
      <c r="D3" s="68"/>
    </row>
    <row r="5" spans="2:4" ht="21.75" customHeight="1">
      <c r="B5" s="10" t="s">
        <v>56</v>
      </c>
      <c r="C5" s="49">
        <v>1</v>
      </c>
      <c r="D5" s="63"/>
    </row>
    <row r="6" spans="2:4" ht="31.5" customHeight="1">
      <c r="B6" s="11" t="s">
        <v>57</v>
      </c>
      <c r="C6" s="50" t="s">
        <v>257</v>
      </c>
      <c r="D6" s="69"/>
    </row>
    <row r="8" spans="2:4" ht="21.75" customHeight="1">
      <c r="B8" s="51" t="s">
        <v>59</v>
      </c>
      <c r="C8" s="70"/>
      <c r="D8" s="63"/>
    </row>
    <row r="9" spans="2:4" ht="21.75" customHeight="1">
      <c r="B9" s="12" t="s">
        <v>9</v>
      </c>
      <c r="C9" s="13" t="s">
        <v>60</v>
      </c>
      <c r="D9" s="13" t="s">
        <v>61</v>
      </c>
    </row>
    <row r="10" spans="2:4" ht="30" customHeight="1">
      <c r="B10" s="14">
        <v>1</v>
      </c>
      <c r="C10" s="15" t="s">
        <v>178</v>
      </c>
      <c r="D10" s="6" t="s">
        <v>258</v>
      </c>
    </row>
    <row r="11" spans="2:4" ht="30" customHeight="1">
      <c r="B11" s="16">
        <v>2</v>
      </c>
      <c r="C11" s="17" t="s">
        <v>259</v>
      </c>
      <c r="D11" s="8" t="s">
        <v>260</v>
      </c>
    </row>
    <row r="12" spans="2:4" ht="30" customHeight="1">
      <c r="B12" s="14">
        <v>3</v>
      </c>
      <c r="C12" s="15" t="s">
        <v>261</v>
      </c>
      <c r="D12" s="6" t="s">
        <v>262</v>
      </c>
    </row>
    <row r="13" spans="2:4" ht="30" customHeight="1">
      <c r="B13" s="16">
        <v>4</v>
      </c>
      <c r="C13" s="17" t="s">
        <v>263</v>
      </c>
      <c r="D13" s="8" t="s">
        <v>264</v>
      </c>
    </row>
    <row r="14" spans="2:4" ht="30" customHeight="1">
      <c r="B14" s="14">
        <v>5</v>
      </c>
      <c r="C14" s="15" t="s">
        <v>265</v>
      </c>
      <c r="D14" s="6" t="s">
        <v>266</v>
      </c>
    </row>
    <row r="15" spans="2:4" ht="30" customHeight="1">
      <c r="B15" s="16">
        <v>6</v>
      </c>
      <c r="C15" s="17" t="s">
        <v>267</v>
      </c>
      <c r="D15" s="8" t="s">
        <v>268</v>
      </c>
    </row>
    <row r="16" spans="2:4" ht="30" customHeight="1">
      <c r="B16" s="14">
        <v>7</v>
      </c>
      <c r="C16" s="15" t="s">
        <v>72</v>
      </c>
      <c r="D16" s="6" t="s">
        <v>269</v>
      </c>
    </row>
    <row r="17" spans="2:4" ht="30" customHeight="1">
      <c r="B17" s="16">
        <v>8</v>
      </c>
      <c r="C17" s="17" t="s">
        <v>270</v>
      </c>
      <c r="D17" s="8" t="s">
        <v>271</v>
      </c>
    </row>
    <row r="18" spans="2:4" ht="30" customHeight="1">
      <c r="B18" s="14">
        <v>9</v>
      </c>
      <c r="C18" s="15" t="s">
        <v>78</v>
      </c>
      <c r="D18" s="6" t="s">
        <v>272</v>
      </c>
    </row>
    <row r="19" spans="2:4" ht="30" customHeight="1">
      <c r="B19" s="16">
        <v>10</v>
      </c>
      <c r="C19" s="17" t="s">
        <v>273</v>
      </c>
      <c r="D19" s="8" t="s">
        <v>274</v>
      </c>
    </row>
    <row r="20" spans="2:4" ht="30" customHeight="1">
      <c r="B20" s="14">
        <v>11</v>
      </c>
      <c r="C20" s="15" t="s">
        <v>275</v>
      </c>
      <c r="D20" s="6" t="s">
        <v>276</v>
      </c>
    </row>
    <row r="21" spans="2:4" ht="30" customHeight="1">
      <c r="B21" s="16">
        <v>12</v>
      </c>
      <c r="C21" s="17" t="s">
        <v>88</v>
      </c>
      <c r="D21" s="8" t="s">
        <v>277</v>
      </c>
    </row>
    <row r="22" spans="2:4" ht="30" customHeight="1">
      <c r="B22" s="14">
        <v>13</v>
      </c>
      <c r="C22" s="15" t="s">
        <v>174</v>
      </c>
      <c r="D22" s="6" t="s">
        <v>227</v>
      </c>
    </row>
    <row r="23" spans="2:4" ht="15.75" customHeight="1"/>
    <row r="24" spans="2:4" ht="39.75" customHeight="1">
      <c r="B24" s="52" t="s">
        <v>92</v>
      </c>
      <c r="C24" s="69"/>
      <c r="D24" s="69"/>
    </row>
    <row r="25" spans="2:4" ht="15.75" customHeight="1"/>
    <row r="26" spans="2:4" ht="15.75" customHeight="1"/>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B2:D3"/>
    <mergeCell ref="C5:D5"/>
    <mergeCell ref="C6:D6"/>
    <mergeCell ref="B8:D8"/>
    <mergeCell ref="B24:D24"/>
  </mergeCells>
  <pageMargins left="0.75" right="0.75" top="1" bottom="1"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D1000"/>
  <sheetViews>
    <sheetView showGridLines="0" workbookViewId="0">
      <selection activeCell="C5" sqref="C5:D5"/>
    </sheetView>
  </sheetViews>
  <sheetFormatPr defaultColWidth="14.42578125" defaultRowHeight="15" customHeight="1"/>
  <cols>
    <col min="1" max="1" width="3" customWidth="1"/>
    <col min="2" max="2" width="28.42578125" customWidth="1"/>
    <col min="3" max="3" width="40" customWidth="1"/>
    <col min="4" max="4" width="72" customWidth="1"/>
    <col min="5" max="5" width="3" customWidth="1"/>
    <col min="6" max="26" width="8.7109375" customWidth="1"/>
  </cols>
  <sheetData>
    <row r="2" spans="2:4" ht="27.75" customHeight="1">
      <c r="B2" s="48" t="s">
        <v>278</v>
      </c>
      <c r="C2" s="64"/>
      <c r="D2" s="65"/>
    </row>
    <row r="3" spans="2:4" ht="18" customHeight="1">
      <c r="B3" s="66"/>
      <c r="C3" s="67"/>
      <c r="D3" s="68"/>
    </row>
    <row r="5" spans="2:4" ht="21.75" customHeight="1">
      <c r="B5" s="10" t="s">
        <v>56</v>
      </c>
      <c r="C5" s="49">
        <v>2</v>
      </c>
      <c r="D5" s="63"/>
    </row>
    <row r="6" spans="2:4" ht="31.5" customHeight="1">
      <c r="B6" s="11" t="s">
        <v>57</v>
      </c>
      <c r="C6" s="50" t="s">
        <v>279</v>
      </c>
      <c r="D6" s="69"/>
    </row>
    <row r="8" spans="2:4" ht="21.75" customHeight="1">
      <c r="B8" s="51" t="s">
        <v>59</v>
      </c>
      <c r="C8" s="70"/>
      <c r="D8" s="63"/>
    </row>
    <row r="9" spans="2:4" ht="21.75" customHeight="1">
      <c r="B9" s="12" t="s">
        <v>9</v>
      </c>
      <c r="C9" s="13" t="s">
        <v>60</v>
      </c>
      <c r="D9" s="13" t="s">
        <v>61</v>
      </c>
    </row>
    <row r="10" spans="2:4" ht="30" customHeight="1">
      <c r="B10" s="14">
        <v>1</v>
      </c>
      <c r="C10" s="15" t="s">
        <v>178</v>
      </c>
      <c r="D10" s="6" t="s">
        <v>280</v>
      </c>
    </row>
    <row r="11" spans="2:4" ht="30" customHeight="1">
      <c r="B11" s="16">
        <v>2</v>
      </c>
      <c r="C11" s="17" t="s">
        <v>281</v>
      </c>
      <c r="D11" s="8" t="s">
        <v>282</v>
      </c>
    </row>
    <row r="12" spans="2:4" ht="30" customHeight="1">
      <c r="B12" s="14">
        <v>3</v>
      </c>
      <c r="C12" s="15" t="s">
        <v>283</v>
      </c>
      <c r="D12" s="6" t="s">
        <v>284</v>
      </c>
    </row>
    <row r="13" spans="2:4" ht="30" customHeight="1">
      <c r="B13" s="16">
        <v>4</v>
      </c>
      <c r="C13" s="17" t="s">
        <v>285</v>
      </c>
      <c r="D13" s="8" t="s">
        <v>286</v>
      </c>
    </row>
    <row r="14" spans="2:4" ht="30" customHeight="1">
      <c r="B14" s="14">
        <v>5</v>
      </c>
      <c r="C14" s="15" t="s">
        <v>76</v>
      </c>
      <c r="D14" s="6" t="s">
        <v>287</v>
      </c>
    </row>
    <row r="15" spans="2:4" ht="30" customHeight="1">
      <c r="B15" s="16">
        <v>6</v>
      </c>
      <c r="C15" s="17" t="s">
        <v>288</v>
      </c>
      <c r="D15" s="8" t="s">
        <v>289</v>
      </c>
    </row>
    <row r="16" spans="2:4" ht="30" customHeight="1">
      <c r="B16" s="14">
        <v>7</v>
      </c>
      <c r="C16" s="15" t="s">
        <v>111</v>
      </c>
      <c r="D16" s="6" t="s">
        <v>290</v>
      </c>
    </row>
    <row r="17" spans="2:4" ht="30" customHeight="1">
      <c r="B17" s="16">
        <v>8</v>
      </c>
      <c r="C17" s="17" t="s">
        <v>291</v>
      </c>
      <c r="D17" s="8" t="s">
        <v>292</v>
      </c>
    </row>
    <row r="18" spans="2:4" ht="30" customHeight="1">
      <c r="B18" s="14">
        <v>9</v>
      </c>
      <c r="C18" s="15" t="s">
        <v>293</v>
      </c>
      <c r="D18" s="6" t="s">
        <v>294</v>
      </c>
    </row>
    <row r="19" spans="2:4" ht="30" customHeight="1">
      <c r="B19" s="16">
        <v>10</v>
      </c>
      <c r="C19" s="17" t="s">
        <v>113</v>
      </c>
      <c r="D19" s="8" t="s">
        <v>295</v>
      </c>
    </row>
    <row r="20" spans="2:4" ht="30" customHeight="1">
      <c r="B20" s="14">
        <v>11</v>
      </c>
      <c r="C20" s="15" t="s">
        <v>88</v>
      </c>
      <c r="D20" s="6" t="s">
        <v>211</v>
      </c>
    </row>
    <row r="21" spans="2:4" ht="30" customHeight="1">
      <c r="B21" s="16">
        <v>12</v>
      </c>
      <c r="C21" s="17" t="s">
        <v>174</v>
      </c>
      <c r="D21" s="8" t="s">
        <v>227</v>
      </c>
    </row>
    <row r="22" spans="2:4" ht="15.75" customHeight="1"/>
    <row r="23" spans="2:4" ht="39.75" customHeight="1">
      <c r="B23" s="52" t="s">
        <v>92</v>
      </c>
      <c r="C23" s="69"/>
      <c r="D23" s="69"/>
    </row>
    <row r="24" spans="2:4" ht="15.75" customHeight="1"/>
    <row r="25" spans="2:4" ht="15.75" customHeight="1"/>
    <row r="26" spans="2:4" ht="15.75" customHeight="1"/>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B2:D3"/>
    <mergeCell ref="C5:D5"/>
    <mergeCell ref="C6:D6"/>
    <mergeCell ref="B8:D8"/>
    <mergeCell ref="B23:D23"/>
  </mergeCells>
  <pageMargins left="0.75" right="0.75" top="1" bottom="1"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D989"/>
  <sheetViews>
    <sheetView showGridLines="0" workbookViewId="0">
      <selection activeCell="C5" sqref="C5:D5"/>
    </sheetView>
  </sheetViews>
  <sheetFormatPr defaultColWidth="14.42578125" defaultRowHeight="15" customHeight="1"/>
  <cols>
    <col min="1" max="1" width="3" customWidth="1"/>
    <col min="2" max="2" width="28" customWidth="1"/>
    <col min="3" max="3" width="40" customWidth="1"/>
    <col min="4" max="4" width="72" customWidth="1"/>
    <col min="5" max="5" width="3" customWidth="1"/>
    <col min="6" max="26" width="8.7109375" customWidth="1"/>
  </cols>
  <sheetData>
    <row r="2" spans="2:4" ht="27.75" customHeight="1">
      <c r="B2" s="48" t="s">
        <v>296</v>
      </c>
      <c r="C2" s="64"/>
      <c r="D2" s="65"/>
    </row>
    <row r="3" spans="2:4" ht="18" customHeight="1">
      <c r="B3" s="66"/>
      <c r="C3" s="67"/>
      <c r="D3" s="68"/>
    </row>
    <row r="5" spans="2:4" ht="21.75" customHeight="1">
      <c r="B5" s="10" t="s">
        <v>56</v>
      </c>
      <c r="C5" s="49">
        <v>5</v>
      </c>
      <c r="D5" s="63"/>
    </row>
    <row r="6" spans="2:4" ht="31.5" customHeight="1">
      <c r="B6" s="11" t="s">
        <v>57</v>
      </c>
      <c r="C6" s="50" t="s">
        <v>297</v>
      </c>
      <c r="D6" s="69"/>
    </row>
    <row r="8" spans="2:4" ht="21.75" customHeight="1">
      <c r="B8" s="51" t="s">
        <v>59</v>
      </c>
      <c r="C8" s="70"/>
      <c r="D8" s="63"/>
    </row>
    <row r="9" spans="2:4" ht="21.75" customHeight="1">
      <c r="B9" s="12" t="s">
        <v>9</v>
      </c>
      <c r="C9" s="13" t="s">
        <v>60</v>
      </c>
      <c r="D9" s="13" t="s">
        <v>61</v>
      </c>
    </row>
    <row r="10" spans="2:4" ht="30" customHeight="1">
      <c r="B10" s="16">
        <v>10</v>
      </c>
      <c r="C10" s="17" t="s">
        <v>178</v>
      </c>
      <c r="D10" s="8" t="s">
        <v>298</v>
      </c>
    </row>
    <row r="11" spans="2:4" ht="30" customHeight="1">
      <c r="B11" s="14">
        <v>11</v>
      </c>
      <c r="C11" s="15" t="s">
        <v>299</v>
      </c>
      <c r="D11" s="6" t="s">
        <v>300</v>
      </c>
    </row>
    <row r="12" spans="2:4" ht="30" customHeight="1">
      <c r="B12" s="16">
        <v>12</v>
      </c>
      <c r="C12" s="17" t="s">
        <v>301</v>
      </c>
      <c r="D12" s="8" t="s">
        <v>302</v>
      </c>
    </row>
    <row r="13" spans="2:4" ht="30" customHeight="1">
      <c r="B13" s="14">
        <v>13</v>
      </c>
      <c r="C13" s="15" t="s">
        <v>303</v>
      </c>
      <c r="D13" s="6" t="s">
        <v>304</v>
      </c>
    </row>
    <row r="14" spans="2:4" ht="30" customHeight="1">
      <c r="B14" s="16">
        <v>14</v>
      </c>
      <c r="C14" s="17" t="s">
        <v>305</v>
      </c>
      <c r="D14" s="8" t="s">
        <v>306</v>
      </c>
    </row>
    <row r="15" spans="2:4" ht="30" customHeight="1">
      <c r="B15" s="14">
        <v>15</v>
      </c>
      <c r="C15" s="15" t="s">
        <v>291</v>
      </c>
      <c r="D15" s="6" t="s">
        <v>307</v>
      </c>
    </row>
    <row r="16" spans="2:4" ht="30" customHeight="1">
      <c r="B16" s="16">
        <v>16</v>
      </c>
      <c r="C16" s="17" t="s">
        <v>113</v>
      </c>
      <c r="D16" s="8" t="s">
        <v>308</v>
      </c>
    </row>
    <row r="17" spans="2:4" ht="30" customHeight="1">
      <c r="B17" s="14">
        <v>17</v>
      </c>
      <c r="C17" s="15" t="s">
        <v>309</v>
      </c>
      <c r="D17" s="6" t="s">
        <v>193</v>
      </c>
    </row>
    <row r="18" spans="2:4" ht="15.75" customHeight="1"/>
    <row r="19" spans="2:4" ht="39.75" customHeight="1">
      <c r="B19" s="52" t="s">
        <v>92</v>
      </c>
      <c r="C19" s="69"/>
      <c r="D19" s="69"/>
    </row>
    <row r="20" spans="2:4" ht="15.75" customHeight="1"/>
    <row r="21" spans="2:4" ht="15.75" customHeight="1"/>
    <row r="22" spans="2:4" ht="15.75" customHeight="1"/>
    <row r="23" spans="2:4" ht="15.75" customHeight="1"/>
    <row r="24" spans="2:4" ht="15.75" customHeight="1"/>
    <row r="25" spans="2:4" ht="15.75" customHeight="1"/>
    <row r="26" spans="2:4" ht="15.75" customHeight="1"/>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sheetData>
  <mergeCells count="5">
    <mergeCell ref="B2:D3"/>
    <mergeCell ref="C5:D5"/>
    <mergeCell ref="C6:D6"/>
    <mergeCell ref="B8:D8"/>
    <mergeCell ref="B19:D19"/>
  </mergeCells>
  <pageMargins left="0.75" right="0.75" top="1" bottom="1"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D1001"/>
  <sheetViews>
    <sheetView showGridLines="0" workbookViewId="0">
      <selection activeCell="D11" sqref="D11"/>
    </sheetView>
  </sheetViews>
  <sheetFormatPr defaultColWidth="14.42578125" defaultRowHeight="15" customHeight="1"/>
  <cols>
    <col min="1" max="1" width="3" customWidth="1"/>
    <col min="2" max="2" width="31.7109375" customWidth="1"/>
    <col min="3" max="3" width="40" customWidth="1"/>
    <col min="4" max="4" width="72" customWidth="1"/>
    <col min="5" max="5" width="3" customWidth="1"/>
    <col min="6" max="26" width="8.7109375" customWidth="1"/>
  </cols>
  <sheetData>
    <row r="2" spans="2:4" ht="27.75" customHeight="1">
      <c r="B2" s="48" t="s">
        <v>310</v>
      </c>
      <c r="C2" s="64"/>
      <c r="D2" s="65"/>
    </row>
    <row r="3" spans="2:4" ht="18" customHeight="1">
      <c r="B3" s="66"/>
      <c r="C3" s="67"/>
      <c r="D3" s="68"/>
    </row>
    <row r="5" spans="2:4" ht="21.75" customHeight="1">
      <c r="B5" s="10" t="s">
        <v>56</v>
      </c>
      <c r="C5" s="49">
        <v>2</v>
      </c>
      <c r="D5" s="63"/>
    </row>
    <row r="6" spans="2:4" ht="31.5" customHeight="1">
      <c r="B6" s="11" t="s">
        <v>57</v>
      </c>
      <c r="C6" s="50" t="s">
        <v>311</v>
      </c>
      <c r="D6" s="69"/>
    </row>
    <row r="8" spans="2:4" ht="21.75" customHeight="1">
      <c r="B8" s="51" t="s">
        <v>59</v>
      </c>
      <c r="C8" s="70"/>
      <c r="D8" s="63"/>
    </row>
    <row r="9" spans="2:4" ht="21.75" customHeight="1">
      <c r="B9" s="12" t="s">
        <v>9</v>
      </c>
      <c r="C9" s="13" t="s">
        <v>60</v>
      </c>
      <c r="D9" s="13" t="s">
        <v>61</v>
      </c>
    </row>
    <row r="10" spans="2:4" ht="37.5">
      <c r="B10" s="14"/>
      <c r="C10" s="15" t="s">
        <v>312</v>
      </c>
      <c r="D10" s="6" t="s">
        <v>313</v>
      </c>
    </row>
    <row r="11" spans="2:4" ht="225">
      <c r="B11" s="14">
        <v>1</v>
      </c>
      <c r="C11" s="15" t="s">
        <v>314</v>
      </c>
      <c r="D11" s="6" t="s">
        <v>315</v>
      </c>
    </row>
    <row r="12" spans="2:4" ht="75">
      <c r="B12" s="16">
        <v>2</v>
      </c>
      <c r="C12" s="17" t="s">
        <v>301</v>
      </c>
      <c r="D12" s="8" t="s">
        <v>316</v>
      </c>
    </row>
    <row r="13" spans="2:4" ht="99.95">
      <c r="B13" s="14">
        <v>3</v>
      </c>
      <c r="C13" s="15" t="s">
        <v>317</v>
      </c>
      <c r="D13" s="6" t="s">
        <v>318</v>
      </c>
    </row>
    <row r="14" spans="2:4" ht="30" customHeight="1">
      <c r="B14" s="16">
        <v>4</v>
      </c>
      <c r="C14" s="17" t="s">
        <v>319</v>
      </c>
      <c r="D14" s="8" t="s">
        <v>320</v>
      </c>
    </row>
    <row r="15" spans="2:4" ht="30" customHeight="1">
      <c r="B15" s="14">
        <v>5</v>
      </c>
      <c r="C15" s="15" t="s">
        <v>303</v>
      </c>
      <c r="D15" s="6" t="s">
        <v>321</v>
      </c>
    </row>
    <row r="16" spans="2:4" ht="30" customHeight="1">
      <c r="B16" s="16">
        <v>6</v>
      </c>
      <c r="C16" s="17" t="s">
        <v>322</v>
      </c>
      <c r="D16" s="8" t="s">
        <v>323</v>
      </c>
    </row>
    <row r="17" spans="2:4" ht="137.44999999999999">
      <c r="B17" s="14">
        <v>7</v>
      </c>
      <c r="C17" s="15" t="s">
        <v>324</v>
      </c>
      <c r="D17" s="6" t="s">
        <v>325</v>
      </c>
    </row>
    <row r="18" spans="2:4" ht="30" customHeight="1">
      <c r="B18" s="16">
        <v>8</v>
      </c>
      <c r="C18" s="17" t="s">
        <v>88</v>
      </c>
      <c r="D18" s="8" t="s">
        <v>211</v>
      </c>
    </row>
    <row r="19" spans="2:4" ht="30" customHeight="1">
      <c r="B19" s="14">
        <v>9</v>
      </c>
      <c r="C19" s="15" t="s">
        <v>174</v>
      </c>
      <c r="D19" s="6" t="s">
        <v>326</v>
      </c>
    </row>
    <row r="21" spans="2:4" ht="39.75" customHeight="1">
      <c r="B21" s="52" t="s">
        <v>92</v>
      </c>
      <c r="C21" s="69"/>
      <c r="D21" s="69"/>
    </row>
    <row r="22" spans="2:4" ht="15.75" customHeight="1"/>
    <row r="23" spans="2:4" ht="15.75" customHeight="1"/>
    <row r="24" spans="2:4" ht="15.75" customHeight="1"/>
    <row r="25" spans="2:4" ht="15.75" customHeight="1"/>
    <row r="26" spans="2:4" ht="15.75" customHeight="1"/>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5">
    <mergeCell ref="B2:D3"/>
    <mergeCell ref="C5:D5"/>
    <mergeCell ref="C6:D6"/>
    <mergeCell ref="B8:D8"/>
    <mergeCell ref="B21:D21"/>
  </mergeCells>
  <pageMargins left="0.75" right="0.75" top="1" bottom="1"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D999"/>
  <sheetViews>
    <sheetView showGridLines="0" workbookViewId="0">
      <selection activeCell="C5" sqref="C5:D5"/>
    </sheetView>
  </sheetViews>
  <sheetFormatPr defaultColWidth="14.42578125" defaultRowHeight="15" customHeight="1"/>
  <cols>
    <col min="1" max="1" width="3" customWidth="1"/>
    <col min="2" max="2" width="25.42578125" customWidth="1"/>
    <col min="3" max="3" width="40" customWidth="1"/>
    <col min="4" max="4" width="72" customWidth="1"/>
    <col min="5" max="5" width="3" customWidth="1"/>
    <col min="6" max="26" width="8.7109375" customWidth="1"/>
  </cols>
  <sheetData>
    <row r="2" spans="2:4" ht="27.75" customHeight="1">
      <c r="B2" s="48" t="s">
        <v>310</v>
      </c>
      <c r="C2" s="64"/>
      <c r="D2" s="65"/>
    </row>
    <row r="3" spans="2:4" ht="18" customHeight="1">
      <c r="B3" s="66"/>
      <c r="C3" s="67"/>
      <c r="D3" s="68"/>
    </row>
    <row r="5" spans="2:4" ht="21.75" customHeight="1">
      <c r="B5" s="10" t="s">
        <v>56</v>
      </c>
      <c r="C5" s="49">
        <v>1</v>
      </c>
      <c r="D5" s="63"/>
    </row>
    <row r="6" spans="2:4" ht="31.5" customHeight="1">
      <c r="B6" s="11" t="s">
        <v>57</v>
      </c>
      <c r="C6" s="50" t="s">
        <v>311</v>
      </c>
      <c r="D6" s="69"/>
    </row>
    <row r="8" spans="2:4" ht="21.75" customHeight="1">
      <c r="B8" s="51" t="s">
        <v>59</v>
      </c>
      <c r="C8" s="70"/>
      <c r="D8" s="63"/>
    </row>
    <row r="9" spans="2:4" ht="21.75" customHeight="1">
      <c r="B9" s="12" t="s">
        <v>9</v>
      </c>
      <c r="C9" s="13" t="s">
        <v>60</v>
      </c>
      <c r="D9" s="13" t="s">
        <v>61</v>
      </c>
    </row>
    <row r="10" spans="2:4" ht="30" customHeight="1">
      <c r="B10" s="14"/>
      <c r="C10" s="15" t="s">
        <v>312</v>
      </c>
      <c r="D10" s="6" t="s">
        <v>327</v>
      </c>
    </row>
    <row r="11" spans="2:4" ht="150">
      <c r="B11" s="14">
        <v>1</v>
      </c>
      <c r="C11" s="15" t="s">
        <v>314</v>
      </c>
      <c r="D11" s="6" t="s">
        <v>328</v>
      </c>
    </row>
    <row r="12" spans="2:4" ht="249.95">
      <c r="B12" s="16">
        <v>2</v>
      </c>
      <c r="C12" s="17" t="s">
        <v>329</v>
      </c>
      <c r="D12" s="8" t="s">
        <v>330</v>
      </c>
    </row>
    <row r="13" spans="2:4" ht="87.6">
      <c r="B13" s="14">
        <v>3</v>
      </c>
      <c r="C13" s="15" t="s">
        <v>331</v>
      </c>
      <c r="D13" s="6" t="s">
        <v>332</v>
      </c>
    </row>
    <row r="14" spans="2:4" ht="30" customHeight="1">
      <c r="B14" s="16">
        <v>4</v>
      </c>
      <c r="C14" s="17" t="s">
        <v>319</v>
      </c>
      <c r="D14" s="8" t="s">
        <v>333</v>
      </c>
    </row>
    <row r="15" spans="2:4" ht="99.95">
      <c r="B15" s="14">
        <v>5</v>
      </c>
      <c r="C15" s="15" t="s">
        <v>303</v>
      </c>
      <c r="D15" s="6" t="s">
        <v>334</v>
      </c>
    </row>
    <row r="16" spans="2:4" ht="99.95">
      <c r="B16" s="14">
        <v>7</v>
      </c>
      <c r="C16" s="15" t="s">
        <v>324</v>
      </c>
      <c r="D16" s="6" t="s">
        <v>335</v>
      </c>
    </row>
    <row r="17" spans="2:4" ht="30" customHeight="1">
      <c r="B17" s="16">
        <v>8</v>
      </c>
      <c r="C17" s="17" t="s">
        <v>88</v>
      </c>
      <c r="D17" s="8" t="s">
        <v>211</v>
      </c>
    </row>
    <row r="19" spans="2:4" ht="39.75" customHeight="1">
      <c r="B19" s="52" t="s">
        <v>92</v>
      </c>
      <c r="C19" s="69"/>
      <c r="D19" s="69"/>
    </row>
    <row r="20" spans="2:4" ht="15.75" customHeight="1"/>
    <row r="21" spans="2:4" ht="15.75" customHeight="1"/>
    <row r="22" spans="2:4" ht="15.75" customHeight="1"/>
    <row r="23" spans="2:4" ht="15.75" customHeight="1"/>
    <row r="24" spans="2:4" ht="15.75" customHeight="1"/>
    <row r="25" spans="2:4" ht="15.75" customHeight="1"/>
    <row r="26" spans="2:4" ht="15.75" customHeight="1"/>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5">
    <mergeCell ref="B2:D3"/>
    <mergeCell ref="C5:D5"/>
    <mergeCell ref="C6:D6"/>
    <mergeCell ref="B8:D8"/>
    <mergeCell ref="B19:D19"/>
  </mergeCells>
  <pageMargins left="0.75" right="0.75" top="1" bottom="1"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F999"/>
  <sheetViews>
    <sheetView showGridLines="0" topLeftCell="C1" workbookViewId="0">
      <selection activeCell="C6" sqref="C6:F6"/>
    </sheetView>
  </sheetViews>
  <sheetFormatPr defaultColWidth="14.42578125" defaultRowHeight="15" customHeight="1"/>
  <cols>
    <col min="1" max="1" width="3" customWidth="1"/>
    <col min="2" max="2" width="33.7109375" customWidth="1"/>
    <col min="3" max="3" width="40" customWidth="1"/>
    <col min="4" max="5" width="9.85546875" customWidth="1"/>
    <col min="6" max="6" width="72" customWidth="1"/>
    <col min="7" max="7" width="3" customWidth="1"/>
    <col min="8" max="28" width="8.7109375" customWidth="1"/>
  </cols>
  <sheetData>
    <row r="2" spans="2:6" ht="27.75" customHeight="1">
      <c r="B2" s="48" t="s">
        <v>336</v>
      </c>
      <c r="C2" s="64"/>
      <c r="D2" s="64"/>
      <c r="E2" s="64"/>
      <c r="F2" s="65"/>
    </row>
    <row r="3" spans="2:6" ht="18" customHeight="1">
      <c r="B3" s="66"/>
      <c r="C3" s="67"/>
      <c r="D3" s="67"/>
      <c r="E3" s="67"/>
      <c r="F3" s="68"/>
    </row>
    <row r="5" spans="2:6" ht="21.75" customHeight="1">
      <c r="B5" s="10" t="s">
        <v>56</v>
      </c>
      <c r="C5" s="49" t="s">
        <v>337</v>
      </c>
      <c r="D5" s="70"/>
      <c r="E5" s="70"/>
      <c r="F5" s="63"/>
    </row>
    <row r="6" spans="2:6" ht="31.5" customHeight="1">
      <c r="B6" s="11" t="s">
        <v>57</v>
      </c>
      <c r="C6" s="50" t="s">
        <v>338</v>
      </c>
      <c r="D6" s="69"/>
      <c r="E6" s="69"/>
      <c r="F6" s="69"/>
    </row>
    <row r="8" spans="2:6" ht="21.75" customHeight="1">
      <c r="B8" s="51" t="s">
        <v>59</v>
      </c>
      <c r="C8" s="70"/>
      <c r="D8" s="70"/>
      <c r="E8" s="70"/>
      <c r="F8" s="63"/>
    </row>
    <row r="9" spans="2:6" ht="21.75" customHeight="1">
      <c r="B9" s="12" t="s">
        <v>9</v>
      </c>
      <c r="C9" s="13" t="s">
        <v>60</v>
      </c>
      <c r="D9" s="13" t="s">
        <v>11</v>
      </c>
      <c r="E9" s="13"/>
      <c r="F9" s="13" t="s">
        <v>61</v>
      </c>
    </row>
    <row r="10" spans="2:6" ht="21.75" customHeight="1">
      <c r="B10" s="54" t="s">
        <v>339</v>
      </c>
      <c r="C10" s="70"/>
      <c r="D10" s="70"/>
      <c r="E10" s="70"/>
      <c r="F10" s="63"/>
    </row>
    <row r="11" spans="2:6" ht="37.5">
      <c r="B11" s="14">
        <v>1</v>
      </c>
      <c r="C11" s="15" t="s">
        <v>340</v>
      </c>
      <c r="D11" s="5">
        <v>2</v>
      </c>
      <c r="E11" s="5" t="s">
        <v>341</v>
      </c>
      <c r="F11" s="6" t="s">
        <v>342</v>
      </c>
    </row>
    <row r="12" spans="2:6" ht="30" customHeight="1">
      <c r="B12" s="16">
        <v>2</v>
      </c>
      <c r="C12" s="17" t="s">
        <v>343</v>
      </c>
      <c r="D12" s="7">
        <v>2</v>
      </c>
      <c r="E12" s="7" t="s">
        <v>341</v>
      </c>
      <c r="F12" s="8" t="s">
        <v>344</v>
      </c>
    </row>
    <row r="13" spans="2:6" ht="30" customHeight="1">
      <c r="B13" s="14">
        <v>3</v>
      </c>
      <c r="C13" s="15" t="s">
        <v>345</v>
      </c>
      <c r="D13" s="5">
        <v>2</v>
      </c>
      <c r="E13" s="5" t="s">
        <v>341</v>
      </c>
      <c r="F13" s="6" t="s">
        <v>346</v>
      </c>
    </row>
    <row r="14" spans="2:6" ht="30" customHeight="1">
      <c r="B14" s="16">
        <v>4</v>
      </c>
      <c r="C14" s="17" t="s">
        <v>347</v>
      </c>
      <c r="D14" s="7">
        <v>2</v>
      </c>
      <c r="E14" s="7" t="s">
        <v>348</v>
      </c>
      <c r="F14" s="8" t="s">
        <v>349</v>
      </c>
    </row>
    <row r="15" spans="2:6" ht="30" customHeight="1">
      <c r="B15" s="14">
        <v>5</v>
      </c>
      <c r="C15" s="15" t="s">
        <v>350</v>
      </c>
      <c r="D15" s="5">
        <v>40</v>
      </c>
      <c r="E15" s="5" t="s">
        <v>351</v>
      </c>
      <c r="F15" s="6" t="s">
        <v>352</v>
      </c>
    </row>
    <row r="16" spans="2:6" ht="21.75" customHeight="1">
      <c r="B16" s="54" t="s">
        <v>353</v>
      </c>
      <c r="C16" s="70"/>
      <c r="D16" s="70"/>
      <c r="E16" s="70"/>
      <c r="F16" s="63"/>
    </row>
    <row r="17" spans="2:6" ht="30" customHeight="1">
      <c r="B17" s="16">
        <v>6</v>
      </c>
      <c r="C17" s="17" t="s">
        <v>354</v>
      </c>
      <c r="D17" s="5">
        <v>1</v>
      </c>
      <c r="E17" s="5" t="s">
        <v>341</v>
      </c>
      <c r="F17" s="8" t="s">
        <v>355</v>
      </c>
    </row>
    <row r="18" spans="2:6" ht="30" customHeight="1">
      <c r="B18" s="14">
        <v>7</v>
      </c>
      <c r="C18" s="15" t="s">
        <v>356</v>
      </c>
      <c r="D18" s="7">
        <v>1</v>
      </c>
      <c r="E18" s="7" t="s">
        <v>348</v>
      </c>
      <c r="F18" s="6" t="s">
        <v>357</v>
      </c>
    </row>
    <row r="19" spans="2:6" ht="21.75" customHeight="1">
      <c r="B19" s="54" t="s">
        <v>358</v>
      </c>
      <c r="C19" s="70"/>
      <c r="D19" s="70"/>
      <c r="E19" s="70"/>
      <c r="F19" s="63"/>
    </row>
    <row r="20" spans="2:6" ht="30" customHeight="1">
      <c r="B20" s="16">
        <v>8</v>
      </c>
      <c r="C20" s="17" t="s">
        <v>359</v>
      </c>
      <c r="D20" s="7">
        <v>1</v>
      </c>
      <c r="E20" s="7" t="s">
        <v>341</v>
      </c>
      <c r="F20" s="8" t="s">
        <v>360</v>
      </c>
    </row>
    <row r="21" spans="2:6" ht="30" customHeight="1">
      <c r="B21" s="14">
        <v>9</v>
      </c>
      <c r="C21" s="15" t="s">
        <v>361</v>
      </c>
      <c r="D21" s="5">
        <v>1</v>
      </c>
      <c r="E21" s="5" t="s">
        <v>341</v>
      </c>
      <c r="F21" s="6" t="s">
        <v>362</v>
      </c>
    </row>
    <row r="22" spans="2:6" ht="30" customHeight="1">
      <c r="B22" s="16">
        <v>10</v>
      </c>
      <c r="C22" s="17" t="s">
        <v>363</v>
      </c>
      <c r="D22" s="7">
        <v>1</v>
      </c>
      <c r="E22" s="7" t="s">
        <v>348</v>
      </c>
      <c r="F22" s="8" t="s">
        <v>364</v>
      </c>
    </row>
    <row r="23" spans="2:6" ht="21.75" customHeight="1">
      <c r="B23" s="54" t="s">
        <v>365</v>
      </c>
      <c r="C23" s="70"/>
      <c r="D23" s="70"/>
      <c r="E23" s="70"/>
      <c r="F23" s="63"/>
    </row>
    <row r="24" spans="2:6" ht="30" customHeight="1">
      <c r="B24" s="14">
        <v>11</v>
      </c>
      <c r="C24" s="15" t="s">
        <v>366</v>
      </c>
      <c r="D24" s="5">
        <v>1</v>
      </c>
      <c r="E24" s="5" t="s">
        <v>367</v>
      </c>
      <c r="F24" s="6" t="s">
        <v>368</v>
      </c>
    </row>
    <row r="25" spans="2:6" ht="30" customHeight="1">
      <c r="B25" s="16">
        <v>12</v>
      </c>
      <c r="C25" s="17" t="s">
        <v>369</v>
      </c>
      <c r="D25" s="7">
        <v>1</v>
      </c>
      <c r="E25" s="7" t="s">
        <v>341</v>
      </c>
      <c r="F25" s="8" t="s">
        <v>370</v>
      </c>
    </row>
    <row r="26" spans="2:6" ht="30" customHeight="1">
      <c r="B26" s="14">
        <v>13</v>
      </c>
      <c r="C26" s="15" t="s">
        <v>371</v>
      </c>
      <c r="D26" s="5">
        <v>2</v>
      </c>
      <c r="E26" s="5" t="s">
        <v>341</v>
      </c>
      <c r="F26" s="6" t="s">
        <v>372</v>
      </c>
    </row>
    <row r="27" spans="2:6" ht="30" customHeight="1">
      <c r="B27" s="16">
        <v>14</v>
      </c>
      <c r="C27" s="17" t="s">
        <v>373</v>
      </c>
      <c r="D27" s="7">
        <v>1</v>
      </c>
      <c r="E27" s="7" t="s">
        <v>341</v>
      </c>
      <c r="F27" s="8" t="s">
        <v>374</v>
      </c>
    </row>
    <row r="28" spans="2:6" ht="30" customHeight="1">
      <c r="B28" s="14">
        <v>15</v>
      </c>
      <c r="C28" s="15" t="s">
        <v>375</v>
      </c>
      <c r="D28" s="5">
        <v>1</v>
      </c>
      <c r="E28" s="5" t="s">
        <v>367</v>
      </c>
      <c r="F28" s="6" t="s">
        <v>376</v>
      </c>
    </row>
    <row r="29" spans="2:6" ht="30" customHeight="1">
      <c r="B29" s="16">
        <v>16</v>
      </c>
      <c r="C29" s="17" t="s">
        <v>377</v>
      </c>
      <c r="D29" s="7">
        <v>1</v>
      </c>
      <c r="E29" s="7" t="s">
        <v>348</v>
      </c>
      <c r="F29" s="8" t="s">
        <v>378</v>
      </c>
    </row>
    <row r="30" spans="2:6" ht="30" customHeight="1">
      <c r="B30" s="14">
        <v>17</v>
      </c>
      <c r="C30" s="15" t="s">
        <v>379</v>
      </c>
      <c r="D30" s="5">
        <v>1</v>
      </c>
      <c r="E30" s="5" t="s">
        <v>341</v>
      </c>
      <c r="F30" s="6" t="s">
        <v>380</v>
      </c>
    </row>
    <row r="31" spans="2:6" ht="21.75" customHeight="1">
      <c r="B31" s="54" t="s">
        <v>381</v>
      </c>
      <c r="C31" s="70"/>
      <c r="D31" s="70"/>
      <c r="E31" s="70"/>
      <c r="F31" s="63"/>
    </row>
    <row r="32" spans="2:6" ht="30" customHeight="1">
      <c r="B32" s="16">
        <v>18</v>
      </c>
      <c r="C32" s="17" t="s">
        <v>382</v>
      </c>
      <c r="D32" s="7">
        <v>1</v>
      </c>
      <c r="E32" s="7" t="s">
        <v>367</v>
      </c>
      <c r="F32" s="8" t="s">
        <v>383</v>
      </c>
    </row>
    <row r="33" spans="2:6" ht="30" customHeight="1">
      <c r="B33" s="14">
        <v>19</v>
      </c>
      <c r="C33" s="15" t="s">
        <v>384</v>
      </c>
      <c r="D33" s="5">
        <v>1</v>
      </c>
      <c r="E33" s="5" t="s">
        <v>367</v>
      </c>
      <c r="F33" s="6" t="s">
        <v>385</v>
      </c>
    </row>
    <row r="34" spans="2:6" ht="30" customHeight="1">
      <c r="B34" s="16">
        <v>20</v>
      </c>
      <c r="C34" s="17" t="s">
        <v>386</v>
      </c>
      <c r="D34" s="7">
        <v>1</v>
      </c>
      <c r="E34" s="7" t="s">
        <v>348</v>
      </c>
      <c r="F34" s="8" t="s">
        <v>387</v>
      </c>
    </row>
    <row r="35" spans="2:6" ht="30" customHeight="1">
      <c r="B35" s="14">
        <v>21</v>
      </c>
      <c r="C35" s="15" t="s">
        <v>388</v>
      </c>
      <c r="D35" s="5">
        <v>1</v>
      </c>
      <c r="E35" s="5" t="s">
        <v>348</v>
      </c>
      <c r="F35" s="6" t="s">
        <v>389</v>
      </c>
    </row>
    <row r="36" spans="2:6" ht="30" customHeight="1">
      <c r="B36" s="16">
        <v>22</v>
      </c>
      <c r="C36" s="17" t="s">
        <v>390</v>
      </c>
      <c r="D36" s="18">
        <v>1</v>
      </c>
      <c r="E36" s="19" t="s">
        <v>348</v>
      </c>
      <c r="F36" s="8" t="s">
        <v>391</v>
      </c>
    </row>
    <row r="37" spans="2:6" ht="21.75" customHeight="1">
      <c r="B37" s="54" t="s">
        <v>392</v>
      </c>
      <c r="C37" s="70"/>
      <c r="D37" s="70"/>
      <c r="E37" s="70"/>
      <c r="F37" s="63"/>
    </row>
    <row r="38" spans="2:6" ht="30" customHeight="1">
      <c r="B38" s="14">
        <v>23</v>
      </c>
      <c r="C38" s="15" t="s">
        <v>393</v>
      </c>
      <c r="D38" s="5">
        <v>2</v>
      </c>
      <c r="E38" s="5" t="s">
        <v>341</v>
      </c>
      <c r="F38" s="6" t="s">
        <v>394</v>
      </c>
    </row>
    <row r="39" spans="2:6" ht="30" customHeight="1">
      <c r="B39" s="16">
        <v>24</v>
      </c>
      <c r="C39" s="17" t="s">
        <v>395</v>
      </c>
      <c r="D39" s="7">
        <v>3</v>
      </c>
      <c r="E39" s="7" t="s">
        <v>341</v>
      </c>
      <c r="F39" s="8" t="s">
        <v>396</v>
      </c>
    </row>
    <row r="40" spans="2:6" ht="30" customHeight="1">
      <c r="B40" s="14">
        <v>25</v>
      </c>
      <c r="C40" s="15" t="s">
        <v>397</v>
      </c>
      <c r="D40" s="5">
        <v>1</v>
      </c>
      <c r="E40" s="5" t="s">
        <v>348</v>
      </c>
      <c r="F40" s="6" t="s">
        <v>398</v>
      </c>
    </row>
    <row r="41" spans="2:6" ht="30" customHeight="1">
      <c r="B41" s="16">
        <v>26</v>
      </c>
      <c r="C41" s="17" t="s">
        <v>399</v>
      </c>
      <c r="D41" s="18">
        <v>1</v>
      </c>
      <c r="E41" s="19" t="s">
        <v>341</v>
      </c>
      <c r="F41" s="8" t="s">
        <v>400</v>
      </c>
    </row>
    <row r="42" spans="2:6" ht="21.75" customHeight="1">
      <c r="B42" s="54" t="s">
        <v>401</v>
      </c>
      <c r="C42" s="70"/>
      <c r="D42" s="70"/>
      <c r="E42" s="70"/>
      <c r="F42" s="63"/>
    </row>
    <row r="43" spans="2:6" ht="30" customHeight="1">
      <c r="B43" s="14">
        <v>27</v>
      </c>
      <c r="C43" s="15" t="s">
        <v>402</v>
      </c>
      <c r="D43" s="7">
        <v>1</v>
      </c>
      <c r="E43" s="7" t="s">
        <v>341</v>
      </c>
      <c r="F43" s="6" t="s">
        <v>403</v>
      </c>
    </row>
    <row r="44" spans="2:6" ht="30" customHeight="1">
      <c r="B44" s="16">
        <v>28</v>
      </c>
      <c r="C44" s="17" t="s">
        <v>404</v>
      </c>
      <c r="D44" s="5">
        <v>1</v>
      </c>
      <c r="E44" s="5" t="s">
        <v>341</v>
      </c>
      <c r="F44" s="8" t="s">
        <v>405</v>
      </c>
    </row>
    <row r="45" spans="2:6" ht="30" customHeight="1">
      <c r="B45" s="14">
        <v>29</v>
      </c>
      <c r="C45" s="15" t="s">
        <v>406</v>
      </c>
      <c r="D45" s="18">
        <v>1</v>
      </c>
      <c r="E45" s="19" t="s">
        <v>348</v>
      </c>
      <c r="F45" s="6" t="s">
        <v>407</v>
      </c>
    </row>
    <row r="46" spans="2:6" ht="21.75" customHeight="1">
      <c r="B46" s="54" t="s">
        <v>408</v>
      </c>
      <c r="C46" s="70"/>
      <c r="D46" s="70"/>
      <c r="E46" s="70"/>
      <c r="F46" s="63"/>
    </row>
    <row r="47" spans="2:6" ht="30" customHeight="1">
      <c r="B47" s="14">
        <v>30</v>
      </c>
      <c r="C47" s="15" t="s">
        <v>409</v>
      </c>
      <c r="D47" s="5">
        <v>1</v>
      </c>
      <c r="E47" s="5" t="s">
        <v>348</v>
      </c>
      <c r="F47" s="6" t="s">
        <v>410</v>
      </c>
    </row>
    <row r="48" spans="2:6" ht="30" customHeight="1">
      <c r="B48" s="16">
        <v>31</v>
      </c>
      <c r="C48" s="17" t="s">
        <v>411</v>
      </c>
      <c r="D48" s="18">
        <v>1</v>
      </c>
      <c r="E48" s="19" t="s">
        <v>348</v>
      </c>
      <c r="F48" s="8" t="s">
        <v>412</v>
      </c>
    </row>
    <row r="49" spans="2:6" ht="15.75" customHeight="1"/>
    <row r="50" spans="2:6" ht="39.75" customHeight="1">
      <c r="B50" s="52" t="s">
        <v>92</v>
      </c>
      <c r="C50" s="69"/>
      <c r="D50" s="69"/>
      <c r="E50" s="69"/>
      <c r="F50" s="69"/>
    </row>
    <row r="51" spans="2:6" ht="15.75" customHeight="1"/>
    <row r="52" spans="2:6" ht="15.75" customHeight="1"/>
    <row r="53" spans="2:6" ht="15.75" customHeight="1"/>
    <row r="54" spans="2:6" ht="15.75" customHeight="1"/>
    <row r="55" spans="2:6" ht="15.75" customHeight="1"/>
    <row r="56" spans="2:6" ht="15.75" customHeight="1"/>
    <row r="57" spans="2:6" ht="15.75" customHeight="1"/>
    <row r="58" spans="2:6" ht="15.75" customHeight="1"/>
    <row r="59" spans="2:6" ht="15.75" customHeight="1"/>
    <row r="60" spans="2:6" ht="15.75" customHeight="1"/>
    <row r="61" spans="2:6" ht="15.75" customHeight="1"/>
    <row r="62" spans="2:6" ht="15.75" customHeight="1"/>
    <row r="63" spans="2:6" ht="15.75" customHeight="1"/>
    <row r="64" spans="2:6"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3">
    <mergeCell ref="B50:F50"/>
    <mergeCell ref="B2:F3"/>
    <mergeCell ref="C5:F5"/>
    <mergeCell ref="C6:F6"/>
    <mergeCell ref="B8:F8"/>
    <mergeCell ref="B10:F10"/>
    <mergeCell ref="B16:F16"/>
    <mergeCell ref="B19:F19"/>
    <mergeCell ref="B23:F23"/>
    <mergeCell ref="B31:F31"/>
    <mergeCell ref="B37:F37"/>
    <mergeCell ref="B42:F42"/>
    <mergeCell ref="B46:F46"/>
  </mergeCells>
  <pageMargins left="0.75" right="0.75" top="1" bottom="1" header="0" footer="0"/>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2:D999"/>
  <sheetViews>
    <sheetView showGridLines="0" workbookViewId="0">
      <selection activeCell="C5" sqref="C5:D5"/>
    </sheetView>
  </sheetViews>
  <sheetFormatPr defaultColWidth="14.42578125" defaultRowHeight="15" customHeight="1"/>
  <cols>
    <col min="1" max="1" width="3" customWidth="1"/>
    <col min="2" max="2" width="29.140625" customWidth="1"/>
    <col min="3" max="3" width="42.7109375" customWidth="1"/>
    <col min="4" max="4" width="72" customWidth="1"/>
    <col min="5" max="5" width="3" customWidth="1"/>
    <col min="6" max="26" width="8.7109375" customWidth="1"/>
  </cols>
  <sheetData>
    <row r="2" spans="2:4" ht="27.75" customHeight="1">
      <c r="B2" s="48" t="s">
        <v>413</v>
      </c>
      <c r="C2" s="64"/>
      <c r="D2" s="65"/>
    </row>
    <row r="3" spans="2:4" ht="18" customHeight="1">
      <c r="B3" s="66"/>
      <c r="C3" s="67"/>
      <c r="D3" s="68"/>
    </row>
    <row r="5" spans="2:4" ht="21.75" customHeight="1">
      <c r="B5" s="10" t="s">
        <v>56</v>
      </c>
      <c r="C5" s="49">
        <v>1</v>
      </c>
      <c r="D5" s="63"/>
    </row>
    <row r="6" spans="2:4" ht="31.5" customHeight="1">
      <c r="B6" s="11" t="s">
        <v>57</v>
      </c>
      <c r="C6" s="50" t="s">
        <v>414</v>
      </c>
      <c r="D6" s="69"/>
    </row>
    <row r="8" spans="2:4" ht="21.75" customHeight="1">
      <c r="B8" s="51" t="s">
        <v>59</v>
      </c>
      <c r="C8" s="70"/>
      <c r="D8" s="63"/>
    </row>
    <row r="9" spans="2:4" ht="21.75" customHeight="1">
      <c r="B9" s="12" t="s">
        <v>9</v>
      </c>
      <c r="C9" s="13" t="s">
        <v>60</v>
      </c>
      <c r="D9" s="13" t="s">
        <v>61</v>
      </c>
    </row>
    <row r="10" spans="2:4" ht="30" customHeight="1">
      <c r="B10" s="14"/>
      <c r="C10" s="15" t="s">
        <v>119</v>
      </c>
      <c r="D10" s="6" t="s">
        <v>415</v>
      </c>
    </row>
    <row r="11" spans="2:4" ht="30" customHeight="1">
      <c r="B11" s="14">
        <v>1</v>
      </c>
      <c r="C11" s="15" t="s">
        <v>121</v>
      </c>
      <c r="D11" s="6" t="s">
        <v>416</v>
      </c>
    </row>
    <row r="12" spans="2:4" ht="30" customHeight="1">
      <c r="B12" s="16">
        <v>2</v>
      </c>
      <c r="C12" s="17" t="s">
        <v>123</v>
      </c>
      <c r="D12" s="8" t="s">
        <v>417</v>
      </c>
    </row>
    <row r="13" spans="2:4" ht="30" customHeight="1">
      <c r="B13" s="14">
        <v>3</v>
      </c>
      <c r="C13" s="15" t="s">
        <v>125</v>
      </c>
      <c r="D13" s="6" t="s">
        <v>126</v>
      </c>
    </row>
    <row r="14" spans="2:4" ht="30" customHeight="1">
      <c r="B14" s="16">
        <v>4</v>
      </c>
      <c r="C14" s="17" t="s">
        <v>418</v>
      </c>
      <c r="D14" s="8" t="s">
        <v>419</v>
      </c>
    </row>
    <row r="15" spans="2:4" ht="30" customHeight="1">
      <c r="B15" s="14">
        <v>5</v>
      </c>
      <c r="C15" s="15" t="s">
        <v>129</v>
      </c>
      <c r="D15" s="6" t="s">
        <v>420</v>
      </c>
    </row>
    <row r="16" spans="2:4" ht="30" customHeight="1">
      <c r="B16" s="16">
        <v>6</v>
      </c>
      <c r="C16" s="17" t="s">
        <v>131</v>
      </c>
      <c r="D16" s="8" t="s">
        <v>421</v>
      </c>
    </row>
    <row r="17" spans="2:4" ht="30" customHeight="1">
      <c r="B17" s="14">
        <v>7</v>
      </c>
      <c r="C17" s="15" t="s">
        <v>133</v>
      </c>
      <c r="D17" s="6" t="s">
        <v>422</v>
      </c>
    </row>
    <row r="18" spans="2:4" ht="30" customHeight="1">
      <c r="B18" s="16">
        <v>8</v>
      </c>
      <c r="C18" s="17" t="s">
        <v>135</v>
      </c>
      <c r="D18" s="8" t="s">
        <v>423</v>
      </c>
    </row>
    <row r="19" spans="2:4" ht="30" customHeight="1">
      <c r="B19" s="14">
        <v>9</v>
      </c>
      <c r="C19" s="15" t="s">
        <v>137</v>
      </c>
      <c r="D19" s="6" t="s">
        <v>424</v>
      </c>
    </row>
    <row r="20" spans="2:4" ht="30" customHeight="1">
      <c r="B20" s="16">
        <v>10</v>
      </c>
      <c r="C20" s="17" t="s">
        <v>139</v>
      </c>
      <c r="D20" s="8" t="s">
        <v>425</v>
      </c>
    </row>
    <row r="21" spans="2:4" ht="30" customHeight="1">
      <c r="B21" s="16">
        <v>11</v>
      </c>
      <c r="C21" s="17" t="s">
        <v>141</v>
      </c>
      <c r="D21" s="8" t="s">
        <v>426</v>
      </c>
    </row>
    <row r="22" spans="2:4" ht="30" customHeight="1">
      <c r="B22" s="14">
        <v>13</v>
      </c>
      <c r="C22" s="15" t="s">
        <v>145</v>
      </c>
      <c r="D22" s="6" t="s">
        <v>427</v>
      </c>
    </row>
    <row r="23" spans="2:4" ht="30" customHeight="1">
      <c r="B23" s="16">
        <v>14</v>
      </c>
      <c r="C23" s="17" t="s">
        <v>428</v>
      </c>
      <c r="D23" s="8" t="s">
        <v>429</v>
      </c>
    </row>
    <row r="24" spans="2:4" ht="15.75" customHeight="1">
      <c r="B24" s="14">
        <v>15</v>
      </c>
      <c r="C24" s="15" t="s">
        <v>430</v>
      </c>
      <c r="D24" s="6" t="s">
        <v>431</v>
      </c>
    </row>
    <row r="25" spans="2:4" ht="39.75" customHeight="1">
      <c r="B25" s="16">
        <v>16</v>
      </c>
      <c r="C25" s="17" t="s">
        <v>432</v>
      </c>
      <c r="D25" s="8" t="s">
        <v>433</v>
      </c>
    </row>
    <row r="26" spans="2:4" ht="15.75" customHeight="1">
      <c r="B26" s="14">
        <v>17</v>
      </c>
      <c r="C26" s="15" t="s">
        <v>434</v>
      </c>
      <c r="D26" s="6" t="s">
        <v>435</v>
      </c>
    </row>
    <row r="27" spans="2:4" ht="39.75" customHeight="1">
      <c r="B27" s="16">
        <v>18</v>
      </c>
      <c r="C27" s="17" t="s">
        <v>88</v>
      </c>
      <c r="D27" s="8" t="s">
        <v>436</v>
      </c>
    </row>
    <row r="28" spans="2:4" ht="15.75" customHeight="1"/>
    <row r="29" spans="2:4" ht="15.75" customHeight="1">
      <c r="B29" s="52" t="s">
        <v>92</v>
      </c>
      <c r="C29" s="69"/>
      <c r="D29" s="69"/>
    </row>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5">
    <mergeCell ref="B2:D3"/>
    <mergeCell ref="C5:D5"/>
    <mergeCell ref="C6:D6"/>
    <mergeCell ref="B8:D8"/>
    <mergeCell ref="B29:D29"/>
  </mergeCells>
  <pageMargins left="0.75" right="0.75" top="1" bottom="1" header="0" footer="0"/>
  <pageSetup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D999"/>
  <sheetViews>
    <sheetView showGridLines="0" topLeftCell="A19" workbookViewId="0">
      <selection activeCell="C5" sqref="C5:D5"/>
    </sheetView>
  </sheetViews>
  <sheetFormatPr defaultColWidth="14.42578125" defaultRowHeight="15" customHeight="1"/>
  <cols>
    <col min="1" max="1" width="3" customWidth="1"/>
    <col min="2" max="2" width="29.140625" customWidth="1"/>
    <col min="3" max="3" width="42.7109375" customWidth="1"/>
    <col min="4" max="4" width="72" customWidth="1"/>
    <col min="5" max="5" width="3" customWidth="1"/>
    <col min="6" max="26" width="8.7109375" customWidth="1"/>
  </cols>
  <sheetData>
    <row r="2" spans="2:4" ht="27.75" customHeight="1">
      <c r="B2" s="48" t="s">
        <v>437</v>
      </c>
      <c r="C2" s="64"/>
      <c r="D2" s="65"/>
    </row>
    <row r="3" spans="2:4" ht="18" customHeight="1">
      <c r="B3" s="66"/>
      <c r="C3" s="67"/>
      <c r="D3" s="68"/>
    </row>
    <row r="5" spans="2:4" ht="21.75" customHeight="1">
      <c r="B5" s="10" t="s">
        <v>56</v>
      </c>
      <c r="C5" s="49">
        <v>2</v>
      </c>
      <c r="D5" s="63"/>
    </row>
    <row r="6" spans="2:4" ht="31.5" customHeight="1">
      <c r="B6" s="11" t="s">
        <v>57</v>
      </c>
      <c r="C6" s="50" t="s">
        <v>438</v>
      </c>
      <c r="D6" s="69"/>
    </row>
    <row r="8" spans="2:4" ht="21.75" customHeight="1">
      <c r="B8" s="51" t="s">
        <v>59</v>
      </c>
      <c r="C8" s="70"/>
      <c r="D8" s="63"/>
    </row>
    <row r="9" spans="2:4" ht="21.75" customHeight="1">
      <c r="B9" s="12" t="s">
        <v>9</v>
      </c>
      <c r="C9" s="13" t="s">
        <v>60</v>
      </c>
      <c r="D9" s="13" t="s">
        <v>61</v>
      </c>
    </row>
    <row r="10" spans="2:4" ht="30" customHeight="1">
      <c r="B10" s="14">
        <v>1</v>
      </c>
      <c r="C10" s="15" t="s">
        <v>119</v>
      </c>
      <c r="D10" s="6" t="s">
        <v>439</v>
      </c>
    </row>
    <row r="11" spans="2:4" ht="30" customHeight="1">
      <c r="B11" s="16">
        <v>2</v>
      </c>
      <c r="C11" s="17" t="s">
        <v>141</v>
      </c>
      <c r="D11" s="8" t="s">
        <v>440</v>
      </c>
    </row>
    <row r="12" spans="2:4" ht="30" customHeight="1">
      <c r="B12" s="14">
        <v>3</v>
      </c>
      <c r="C12" s="15" t="s">
        <v>441</v>
      </c>
      <c r="D12" s="6" t="s">
        <v>442</v>
      </c>
    </row>
    <row r="13" spans="2:4" ht="30" customHeight="1">
      <c r="B13" s="16">
        <v>4</v>
      </c>
      <c r="C13" s="17" t="s">
        <v>443</v>
      </c>
      <c r="D13" s="8" t="s">
        <v>444</v>
      </c>
    </row>
    <row r="14" spans="2:4" ht="30" customHeight="1">
      <c r="B14" s="14">
        <v>5</v>
      </c>
      <c r="C14" s="15" t="s">
        <v>445</v>
      </c>
      <c r="D14" s="6" t="s">
        <v>446</v>
      </c>
    </row>
    <row r="15" spans="2:4" ht="30" customHeight="1">
      <c r="B15" s="16">
        <v>6</v>
      </c>
      <c r="C15" s="17" t="s">
        <v>66</v>
      </c>
      <c r="D15" s="8" t="s">
        <v>447</v>
      </c>
    </row>
    <row r="16" spans="2:4" ht="30" customHeight="1">
      <c r="B16" s="14">
        <v>7</v>
      </c>
      <c r="C16" s="15" t="s">
        <v>448</v>
      </c>
      <c r="D16" s="6" t="s">
        <v>449</v>
      </c>
    </row>
    <row r="17" spans="2:4" ht="30" customHeight="1">
      <c r="B17" s="16">
        <v>8</v>
      </c>
      <c r="C17" s="17" t="s">
        <v>450</v>
      </c>
      <c r="D17" s="8" t="s">
        <v>451</v>
      </c>
    </row>
    <row r="18" spans="2:4" ht="30" customHeight="1">
      <c r="B18" s="14">
        <v>9</v>
      </c>
      <c r="C18" s="15" t="s">
        <v>78</v>
      </c>
      <c r="D18" s="6" t="s">
        <v>452</v>
      </c>
    </row>
    <row r="19" spans="2:4" ht="30" customHeight="1">
      <c r="B19" s="16">
        <v>10</v>
      </c>
      <c r="C19" s="17" t="s">
        <v>453</v>
      </c>
      <c r="D19" s="8" t="s">
        <v>454</v>
      </c>
    </row>
    <row r="20" spans="2:4" ht="30" customHeight="1">
      <c r="B20" s="16">
        <v>11</v>
      </c>
      <c r="C20" s="17" t="s">
        <v>455</v>
      </c>
      <c r="D20" s="8" t="s">
        <v>456</v>
      </c>
    </row>
    <row r="21" spans="2:4" ht="30" customHeight="1">
      <c r="B21" s="14">
        <v>13</v>
      </c>
      <c r="C21" s="15" t="s">
        <v>457</v>
      </c>
      <c r="D21" s="6" t="s">
        <v>458</v>
      </c>
    </row>
    <row r="22" spans="2:4" ht="30" customHeight="1">
      <c r="B22" s="16">
        <v>14</v>
      </c>
      <c r="C22" s="17" t="s">
        <v>459</v>
      </c>
      <c r="D22" s="8" t="s">
        <v>460</v>
      </c>
    </row>
    <row r="23" spans="2:4" ht="15.75" customHeight="1">
      <c r="B23" s="14">
        <v>15</v>
      </c>
      <c r="C23" s="15" t="s">
        <v>461</v>
      </c>
      <c r="D23" s="6" t="s">
        <v>462</v>
      </c>
    </row>
    <row r="24" spans="2:4" ht="39.75" customHeight="1">
      <c r="B24" s="16">
        <v>16</v>
      </c>
      <c r="C24" s="17" t="s">
        <v>463</v>
      </c>
      <c r="D24" s="8" t="s">
        <v>464</v>
      </c>
    </row>
    <row r="25" spans="2:4" ht="30" customHeight="1">
      <c r="B25" s="14">
        <v>17</v>
      </c>
      <c r="C25" s="15" t="s">
        <v>237</v>
      </c>
      <c r="D25" s="6" t="s">
        <v>465</v>
      </c>
    </row>
    <row r="26" spans="2:4" ht="39.75" customHeight="1">
      <c r="B26" s="16">
        <v>18</v>
      </c>
      <c r="C26" s="17" t="s">
        <v>466</v>
      </c>
      <c r="D26" s="8" t="s">
        <v>467</v>
      </c>
    </row>
    <row r="27" spans="2:4" ht="39.75" customHeight="1">
      <c r="B27" s="14">
        <v>19</v>
      </c>
      <c r="C27" s="15" t="s">
        <v>88</v>
      </c>
      <c r="D27" s="6" t="s">
        <v>436</v>
      </c>
    </row>
    <row r="28" spans="2:4" ht="15.75" customHeight="1"/>
    <row r="29" spans="2:4" ht="15.75" customHeight="1">
      <c r="B29" s="52" t="s">
        <v>92</v>
      </c>
      <c r="C29" s="69"/>
      <c r="D29" s="69"/>
    </row>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5">
    <mergeCell ref="B2:D3"/>
    <mergeCell ref="C5:D5"/>
    <mergeCell ref="C6:D6"/>
    <mergeCell ref="B8:D8"/>
    <mergeCell ref="B29:D29"/>
  </mergeCells>
  <pageMargins left="0.75" right="0.75" top="1" bottom="1" header="0" footer="0"/>
  <pageSetup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2:D994"/>
  <sheetViews>
    <sheetView showGridLines="0" topLeftCell="A22" workbookViewId="0">
      <selection activeCell="B35" sqref="B35:D35"/>
    </sheetView>
  </sheetViews>
  <sheetFormatPr defaultColWidth="14.42578125" defaultRowHeight="15" customHeight="1"/>
  <cols>
    <col min="1" max="1" width="3" customWidth="1"/>
    <col min="2" max="2" width="33.28515625" customWidth="1"/>
    <col min="3" max="3" width="40" customWidth="1"/>
    <col min="4" max="4" width="72" customWidth="1"/>
    <col min="5" max="5" width="3" customWidth="1"/>
    <col min="6" max="26" width="8.7109375" customWidth="1"/>
  </cols>
  <sheetData>
    <row r="2" spans="2:4" ht="27.75" customHeight="1">
      <c r="B2" s="48" t="s">
        <v>468</v>
      </c>
      <c r="C2" s="64"/>
      <c r="D2" s="65"/>
    </row>
    <row r="3" spans="2:4" ht="18" customHeight="1">
      <c r="B3" s="66"/>
      <c r="C3" s="67"/>
      <c r="D3" s="68"/>
    </row>
    <row r="5" spans="2:4" ht="21.75" customHeight="1">
      <c r="B5" s="10" t="s">
        <v>56</v>
      </c>
      <c r="C5" s="49" t="s">
        <v>469</v>
      </c>
      <c r="D5" s="63"/>
    </row>
    <row r="6" spans="2:4" ht="31.5" customHeight="1">
      <c r="B6" s="11" t="s">
        <v>57</v>
      </c>
      <c r="C6" s="50" t="s">
        <v>470</v>
      </c>
      <c r="D6" s="69"/>
    </row>
    <row r="8" spans="2:4" ht="21.75" customHeight="1">
      <c r="B8" s="51" t="s">
        <v>59</v>
      </c>
      <c r="C8" s="70"/>
      <c r="D8" s="63"/>
    </row>
    <row r="9" spans="2:4" ht="21.75" customHeight="1">
      <c r="B9" s="12" t="s">
        <v>9</v>
      </c>
      <c r="C9" s="13" t="s">
        <v>60</v>
      </c>
      <c r="D9" s="13" t="s">
        <v>61</v>
      </c>
    </row>
    <row r="10" spans="2:4" ht="30" customHeight="1">
      <c r="B10" s="55" t="s">
        <v>471</v>
      </c>
      <c r="C10" s="70"/>
      <c r="D10" s="63"/>
    </row>
    <row r="11" spans="2:4" ht="30" customHeight="1">
      <c r="B11" s="14">
        <v>1</v>
      </c>
      <c r="C11" s="15" t="s">
        <v>119</v>
      </c>
      <c r="D11" s="6" t="s">
        <v>472</v>
      </c>
    </row>
    <row r="12" spans="2:4" ht="30" customHeight="1">
      <c r="B12" s="16">
        <v>2</v>
      </c>
      <c r="C12" s="17" t="s">
        <v>473</v>
      </c>
      <c r="D12" s="8" t="s">
        <v>474</v>
      </c>
    </row>
    <row r="13" spans="2:4" ht="30" customHeight="1">
      <c r="B13" s="14">
        <v>3</v>
      </c>
      <c r="C13" s="15" t="s">
        <v>475</v>
      </c>
      <c r="D13" s="6" t="s">
        <v>476</v>
      </c>
    </row>
    <row r="14" spans="2:4" ht="30" customHeight="1">
      <c r="B14" s="16">
        <v>4</v>
      </c>
      <c r="C14" s="17" t="s">
        <v>477</v>
      </c>
      <c r="D14" s="8" t="s">
        <v>478</v>
      </c>
    </row>
    <row r="15" spans="2:4" ht="30" customHeight="1">
      <c r="B15" s="14">
        <v>5</v>
      </c>
      <c r="C15" s="15" t="s">
        <v>178</v>
      </c>
      <c r="D15" s="6" t="s">
        <v>479</v>
      </c>
    </row>
    <row r="16" spans="2:4" ht="30" customHeight="1">
      <c r="B16" s="16">
        <v>6</v>
      </c>
      <c r="C16" s="17" t="s">
        <v>480</v>
      </c>
      <c r="D16" s="8" t="s">
        <v>481</v>
      </c>
    </row>
    <row r="17" spans="2:4" ht="30" customHeight="1">
      <c r="B17" s="14">
        <v>7</v>
      </c>
      <c r="C17" s="15" t="s">
        <v>482</v>
      </c>
      <c r="D17" s="6" t="s">
        <v>483</v>
      </c>
    </row>
    <row r="18" spans="2:4" ht="30" customHeight="1">
      <c r="B18" s="16">
        <v>8</v>
      </c>
      <c r="C18" s="17" t="s">
        <v>484</v>
      </c>
      <c r="D18" s="8" t="s">
        <v>485</v>
      </c>
    </row>
    <row r="19" spans="2:4" ht="30" customHeight="1">
      <c r="B19" s="14">
        <v>9</v>
      </c>
      <c r="C19" s="15" t="s">
        <v>486</v>
      </c>
      <c r="D19" s="6" t="s">
        <v>487</v>
      </c>
    </row>
    <row r="20" spans="2:4" ht="30" customHeight="1">
      <c r="B20" s="16">
        <v>10</v>
      </c>
      <c r="C20" s="17" t="s">
        <v>488</v>
      </c>
      <c r="D20" s="8" t="s">
        <v>489</v>
      </c>
    </row>
    <row r="21" spans="2:4" ht="39.75" customHeight="1">
      <c r="B21" s="14">
        <v>11</v>
      </c>
      <c r="C21" s="15" t="s">
        <v>90</v>
      </c>
      <c r="D21" s="6" t="s">
        <v>490</v>
      </c>
    </row>
    <row r="22" spans="2:4" ht="15.75" customHeight="1">
      <c r="B22" s="16">
        <v>12</v>
      </c>
      <c r="C22" s="17" t="s">
        <v>491</v>
      </c>
      <c r="D22" s="8" t="s">
        <v>492</v>
      </c>
    </row>
    <row r="23" spans="2:4" ht="15.75" customHeight="1">
      <c r="B23" s="55"/>
      <c r="C23" s="70"/>
      <c r="D23" s="63"/>
    </row>
    <row r="24" spans="2:4" ht="15.75" customHeight="1">
      <c r="B24" s="14"/>
      <c r="C24" s="15"/>
      <c r="D24" s="6"/>
    </row>
    <row r="25" spans="2:4" ht="15.75" customHeight="1">
      <c r="B25" s="16"/>
      <c r="C25" s="17"/>
      <c r="D25" s="8"/>
    </row>
    <row r="26" spans="2:4" ht="15.75" customHeight="1">
      <c r="B26" s="14"/>
      <c r="C26" s="15"/>
      <c r="D26" s="6"/>
    </row>
    <row r="27" spans="2:4" ht="15.75" customHeight="1">
      <c r="B27" s="16"/>
      <c r="C27" s="17"/>
      <c r="D27" s="8"/>
    </row>
    <row r="28" spans="2:4" ht="15.75" customHeight="1">
      <c r="B28" s="55"/>
      <c r="C28" s="70"/>
      <c r="D28" s="63"/>
    </row>
    <row r="29" spans="2:4" ht="15.75" customHeight="1">
      <c r="B29" s="14"/>
      <c r="C29" s="15"/>
      <c r="D29" s="6"/>
    </row>
    <row r="30" spans="2:4" ht="15.75" customHeight="1">
      <c r="B30" s="16"/>
      <c r="C30" s="17"/>
      <c r="D30" s="8"/>
    </row>
    <row r="31" spans="2:4" ht="15.75" customHeight="1">
      <c r="B31" s="14"/>
      <c r="C31" s="15"/>
      <c r="D31" s="6"/>
    </row>
    <row r="32" spans="2:4" ht="15.75" customHeight="1">
      <c r="B32" s="16"/>
      <c r="C32" s="17"/>
      <c r="D32" s="8"/>
    </row>
    <row r="33" spans="2:4" ht="15.75" customHeight="1">
      <c r="B33" s="14"/>
      <c r="C33" s="15"/>
      <c r="D33" s="6"/>
    </row>
    <row r="34" spans="2:4" ht="15.75" customHeight="1"/>
    <row r="35" spans="2:4" ht="37.5" customHeight="1">
      <c r="B35" s="52" t="s">
        <v>92</v>
      </c>
      <c r="C35" s="69"/>
      <c r="D35" s="69"/>
    </row>
    <row r="36" spans="2:4" ht="15.75" customHeight="1"/>
    <row r="37" spans="2:4" ht="15.75" customHeight="1"/>
    <row r="38" spans="2:4" ht="15.75" customHeight="1"/>
    <row r="39" spans="2:4" ht="15.75" customHeight="1"/>
    <row r="40" spans="2:4" ht="15.75" customHeight="1"/>
    <row r="41" spans="2:4" ht="15.75" customHeight="1"/>
    <row r="42" spans="2:4" ht="15.75" customHeight="1"/>
    <row r="43" spans="2:4" ht="15.75" customHeight="1"/>
    <row r="44" spans="2:4" ht="15.75" customHeight="1"/>
    <row r="45" spans="2:4" ht="15.75" customHeight="1"/>
    <row r="46" spans="2:4" ht="15.75" customHeight="1"/>
    <row r="47" spans="2:4" ht="15.75" customHeight="1"/>
    <row r="48" spans="2:4"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sheetData>
  <mergeCells count="8">
    <mergeCell ref="B23:D23"/>
    <mergeCell ref="B28:D28"/>
    <mergeCell ref="B35:D35"/>
    <mergeCell ref="B2:D3"/>
    <mergeCell ref="C5:D5"/>
    <mergeCell ref="C6:D6"/>
    <mergeCell ref="B8:D8"/>
    <mergeCell ref="B10:D10"/>
  </mergeCells>
  <pageMargins left="0.75" right="0.75" top="1" bottom="1" header="0" footer="0"/>
  <pageSetup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outlinePr summaryBelow="0" summaryRight="0"/>
  </sheetPr>
  <dimension ref="A2:C50"/>
  <sheetViews>
    <sheetView topLeftCell="A34" workbookViewId="0">
      <selection activeCell="A10" sqref="A10:C10"/>
    </sheetView>
  </sheetViews>
  <sheetFormatPr defaultColWidth="14.42578125" defaultRowHeight="15" customHeight="1"/>
  <cols>
    <col min="1" max="1" width="24.42578125" customWidth="1"/>
    <col min="2" max="2" width="19.42578125" customWidth="1"/>
    <col min="3" max="3" width="112" customWidth="1"/>
  </cols>
  <sheetData>
    <row r="2" spans="1:3" ht="16.5">
      <c r="A2" s="56"/>
      <c r="B2" s="64"/>
      <c r="C2" s="65"/>
    </row>
    <row r="3" spans="1:3" ht="44.25" customHeight="1">
      <c r="A3" s="57" t="s">
        <v>493</v>
      </c>
      <c r="B3" s="67"/>
      <c r="C3" s="68"/>
    </row>
    <row r="4" spans="1:3" ht="14.45">
      <c r="A4" s="20"/>
      <c r="B4" s="20"/>
      <c r="C4" s="20"/>
    </row>
    <row r="5" spans="1:3" ht="14.45">
      <c r="A5" s="21" t="s">
        <v>56</v>
      </c>
      <c r="B5" s="60" t="s">
        <v>494</v>
      </c>
      <c r="C5" s="63"/>
    </row>
    <row r="6" spans="1:3" ht="14.45">
      <c r="A6" s="22" t="s">
        <v>57</v>
      </c>
      <c r="B6" s="61" t="s">
        <v>495</v>
      </c>
      <c r="C6" s="69"/>
    </row>
    <row r="7" spans="1:3" ht="14.45">
      <c r="A7" s="20"/>
      <c r="B7" s="20"/>
      <c r="C7" s="20"/>
    </row>
    <row r="8" spans="1:3" ht="14.45">
      <c r="A8" s="62" t="s">
        <v>59</v>
      </c>
      <c r="B8" s="70"/>
      <c r="C8" s="63"/>
    </row>
    <row r="9" spans="1:3" ht="14.45">
      <c r="A9" s="23" t="s">
        <v>9</v>
      </c>
      <c r="B9" s="24" t="s">
        <v>60</v>
      </c>
      <c r="C9" s="24" t="s">
        <v>61</v>
      </c>
    </row>
    <row r="10" spans="1:3" ht="14.45">
      <c r="A10" s="58" t="s">
        <v>496</v>
      </c>
      <c r="B10" s="70"/>
      <c r="C10" s="63"/>
    </row>
    <row r="11" spans="1:3" ht="14.45">
      <c r="A11" s="25">
        <v>1</v>
      </c>
      <c r="B11" s="26" t="s">
        <v>497</v>
      </c>
      <c r="C11" s="27" t="s">
        <v>498</v>
      </c>
    </row>
    <row r="12" spans="1:3" ht="14.45">
      <c r="A12" s="28">
        <v>2</v>
      </c>
      <c r="B12" s="29" t="s">
        <v>499</v>
      </c>
      <c r="C12" s="30" t="s">
        <v>500</v>
      </c>
    </row>
    <row r="13" spans="1:3" ht="14.45">
      <c r="A13" s="25">
        <v>3</v>
      </c>
      <c r="B13" s="26" t="s">
        <v>501</v>
      </c>
      <c r="C13" s="27" t="s">
        <v>502</v>
      </c>
    </row>
    <row r="14" spans="1:3" ht="14.45">
      <c r="A14" s="28">
        <v>4</v>
      </c>
      <c r="B14" s="29" t="s">
        <v>503</v>
      </c>
      <c r="C14" s="30" t="s">
        <v>504</v>
      </c>
    </row>
    <row r="15" spans="1:3" ht="14.45">
      <c r="A15" s="25">
        <v>5</v>
      </c>
      <c r="B15" s="26" t="s">
        <v>505</v>
      </c>
      <c r="C15" s="27" t="s">
        <v>506</v>
      </c>
    </row>
    <row r="16" spans="1:3" ht="14.45">
      <c r="A16" s="28">
        <v>6</v>
      </c>
      <c r="B16" s="29" t="s">
        <v>507</v>
      </c>
      <c r="C16" s="30" t="s">
        <v>508</v>
      </c>
    </row>
    <row r="17" spans="1:3" ht="26.45">
      <c r="A17" s="25">
        <v>7</v>
      </c>
      <c r="B17" s="26" t="s">
        <v>509</v>
      </c>
      <c r="C17" s="27" t="s">
        <v>510</v>
      </c>
    </row>
    <row r="18" spans="1:3" ht="14.45">
      <c r="A18" s="28">
        <v>8</v>
      </c>
      <c r="B18" s="29" t="s">
        <v>511</v>
      </c>
      <c r="C18" s="30" t="s">
        <v>512</v>
      </c>
    </row>
    <row r="19" spans="1:3" ht="14.45">
      <c r="A19" s="25">
        <v>9</v>
      </c>
      <c r="B19" s="26" t="s">
        <v>513</v>
      </c>
      <c r="C19" s="27" t="s">
        <v>514</v>
      </c>
    </row>
    <row r="20" spans="1:3" ht="14.45">
      <c r="A20" s="28">
        <v>10</v>
      </c>
      <c r="B20" s="29" t="s">
        <v>515</v>
      </c>
      <c r="C20" s="30" t="s">
        <v>516</v>
      </c>
    </row>
    <row r="21" spans="1:3" ht="14.45">
      <c r="A21" s="25">
        <v>11</v>
      </c>
      <c r="B21" s="26" t="s">
        <v>517</v>
      </c>
      <c r="C21" s="27" t="s">
        <v>518</v>
      </c>
    </row>
    <row r="22" spans="1:3" ht="14.45">
      <c r="A22" s="28">
        <v>12</v>
      </c>
      <c r="B22" s="29" t="s">
        <v>519</v>
      </c>
      <c r="C22" s="30" t="s">
        <v>520</v>
      </c>
    </row>
    <row r="23" spans="1:3" ht="14.45">
      <c r="A23" s="25">
        <v>13</v>
      </c>
      <c r="B23" s="26" t="s">
        <v>68</v>
      </c>
      <c r="C23" s="27" t="s">
        <v>521</v>
      </c>
    </row>
    <row r="24" spans="1:3" ht="14.45">
      <c r="A24" s="28">
        <v>14</v>
      </c>
      <c r="B24" s="29" t="s">
        <v>139</v>
      </c>
      <c r="C24" s="30" t="s">
        <v>522</v>
      </c>
    </row>
    <row r="25" spans="1:3" ht="14.45">
      <c r="A25" s="25">
        <v>15</v>
      </c>
      <c r="B25" s="26" t="s">
        <v>101</v>
      </c>
      <c r="C25" s="27" t="s">
        <v>523</v>
      </c>
    </row>
    <row r="26" spans="1:3" ht="14.45">
      <c r="A26" s="28">
        <v>16</v>
      </c>
      <c r="B26" s="29" t="s">
        <v>524</v>
      </c>
      <c r="C26" s="30" t="s">
        <v>525</v>
      </c>
    </row>
    <row r="27" spans="1:3" ht="14.45">
      <c r="A27" s="25">
        <v>17</v>
      </c>
      <c r="B27" s="26" t="s">
        <v>526</v>
      </c>
      <c r="C27" s="27" t="s">
        <v>527</v>
      </c>
    </row>
    <row r="28" spans="1:3" ht="14.45">
      <c r="A28" s="58" t="s">
        <v>528</v>
      </c>
      <c r="B28" s="70"/>
      <c r="C28" s="63"/>
    </row>
    <row r="29" spans="1:3" ht="14.45">
      <c r="A29" s="28">
        <v>18</v>
      </c>
      <c r="B29" s="29" t="s">
        <v>529</v>
      </c>
      <c r="C29" s="30" t="s">
        <v>530</v>
      </c>
    </row>
    <row r="30" spans="1:3" ht="14.45">
      <c r="A30" s="25">
        <v>19</v>
      </c>
      <c r="B30" s="26" t="s">
        <v>531</v>
      </c>
      <c r="C30" s="27" t="s">
        <v>532</v>
      </c>
    </row>
    <row r="31" spans="1:3" ht="14.45">
      <c r="A31" s="28">
        <v>20</v>
      </c>
      <c r="B31" s="29" t="s">
        <v>533</v>
      </c>
      <c r="C31" s="30" t="s">
        <v>534</v>
      </c>
    </row>
    <row r="32" spans="1:3" ht="14.45">
      <c r="A32" s="25">
        <v>21</v>
      </c>
      <c r="B32" s="26" t="s">
        <v>535</v>
      </c>
      <c r="C32" s="27" t="s">
        <v>536</v>
      </c>
    </row>
    <row r="33" spans="1:3" ht="14.45">
      <c r="A33" s="28">
        <v>22</v>
      </c>
      <c r="B33" s="29" t="s">
        <v>537</v>
      </c>
      <c r="C33" s="30" t="s">
        <v>538</v>
      </c>
    </row>
    <row r="34" spans="1:3" ht="26.45">
      <c r="A34" s="25">
        <v>23</v>
      </c>
      <c r="B34" s="26" t="s">
        <v>539</v>
      </c>
      <c r="C34" s="27" t="s">
        <v>540</v>
      </c>
    </row>
    <row r="35" spans="1:3" ht="14.45">
      <c r="A35" s="28">
        <v>24</v>
      </c>
      <c r="B35" s="29" t="s">
        <v>524</v>
      </c>
      <c r="C35" s="30" t="s">
        <v>541</v>
      </c>
    </row>
    <row r="36" spans="1:3" ht="14.45">
      <c r="A36" s="25">
        <v>25</v>
      </c>
      <c r="B36" s="26" t="s">
        <v>542</v>
      </c>
      <c r="C36" s="27" t="s">
        <v>543</v>
      </c>
    </row>
    <row r="37" spans="1:3" ht="14.45">
      <c r="A37" s="58" t="s">
        <v>544</v>
      </c>
      <c r="B37" s="70"/>
      <c r="C37" s="63"/>
    </row>
    <row r="38" spans="1:3" ht="26.45">
      <c r="A38" s="28">
        <v>26</v>
      </c>
      <c r="B38" s="29" t="s">
        <v>545</v>
      </c>
      <c r="C38" s="30" t="s">
        <v>546</v>
      </c>
    </row>
    <row r="39" spans="1:3" ht="14.45">
      <c r="A39" s="25">
        <v>27</v>
      </c>
      <c r="B39" s="26" t="s">
        <v>547</v>
      </c>
      <c r="C39" s="27" t="s">
        <v>548</v>
      </c>
    </row>
    <row r="40" spans="1:3" ht="14.45">
      <c r="A40" s="28">
        <v>28</v>
      </c>
      <c r="B40" s="29" t="s">
        <v>549</v>
      </c>
      <c r="C40" s="30" t="s">
        <v>550</v>
      </c>
    </row>
    <row r="41" spans="1:3" ht="14.45">
      <c r="A41" s="25">
        <v>29</v>
      </c>
      <c r="B41" s="26" t="s">
        <v>551</v>
      </c>
      <c r="C41" s="27" t="s">
        <v>552</v>
      </c>
    </row>
    <row r="42" spans="1:3" ht="26.45">
      <c r="A42" s="28">
        <v>30</v>
      </c>
      <c r="B42" s="29" t="s">
        <v>553</v>
      </c>
      <c r="C42" s="30" t="s">
        <v>554</v>
      </c>
    </row>
    <row r="43" spans="1:3" ht="14.45">
      <c r="A43" s="25">
        <v>31</v>
      </c>
      <c r="B43" s="26" t="s">
        <v>555</v>
      </c>
      <c r="C43" s="27" t="s">
        <v>556</v>
      </c>
    </row>
    <row r="44" spans="1:3" ht="14.45">
      <c r="A44" s="28">
        <v>32</v>
      </c>
      <c r="B44" s="29" t="s">
        <v>557</v>
      </c>
      <c r="C44" s="30" t="s">
        <v>558</v>
      </c>
    </row>
    <row r="45" spans="1:3" ht="14.45">
      <c r="A45" s="58" t="s">
        <v>559</v>
      </c>
      <c r="B45" s="70"/>
      <c r="C45" s="63"/>
    </row>
    <row r="46" spans="1:3" ht="26.45">
      <c r="A46" s="25">
        <v>33</v>
      </c>
      <c r="B46" s="26" t="s">
        <v>560</v>
      </c>
      <c r="C46" s="27" t="s">
        <v>561</v>
      </c>
    </row>
    <row r="47" spans="1:3" ht="26.45">
      <c r="A47" s="28">
        <v>34</v>
      </c>
      <c r="B47" s="29" t="s">
        <v>562</v>
      </c>
      <c r="C47" s="30" t="s">
        <v>563</v>
      </c>
    </row>
    <row r="48" spans="1:3" ht="26.45">
      <c r="A48" s="25">
        <v>35</v>
      </c>
      <c r="B48" s="26" t="s">
        <v>564</v>
      </c>
      <c r="C48" s="27" t="s">
        <v>193</v>
      </c>
    </row>
    <row r="49" spans="1:3" ht="14.45">
      <c r="A49" s="31"/>
      <c r="B49" s="31"/>
      <c r="C49" s="31"/>
    </row>
    <row r="50" spans="1:3" ht="14.45">
      <c r="A50" s="59" t="s">
        <v>565</v>
      </c>
      <c r="B50" s="69"/>
      <c r="C50" s="69"/>
    </row>
  </sheetData>
  <mergeCells count="10">
    <mergeCell ref="A2:C2"/>
    <mergeCell ref="A3:C3"/>
    <mergeCell ref="A45:C45"/>
    <mergeCell ref="A50:C50"/>
    <mergeCell ref="B5:C5"/>
    <mergeCell ref="B6:C6"/>
    <mergeCell ref="A8:C8"/>
    <mergeCell ref="A10:C10"/>
    <mergeCell ref="A28:C28"/>
    <mergeCell ref="A37:C3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
  <sheetViews>
    <sheetView workbookViewId="0"/>
  </sheetViews>
  <sheetFormatPr defaultColWidth="11.42578125" defaultRowHeight="14.4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04a53e1-6d6b-464b-9dc9-b6236dc1ba3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EC5D7CAB84B4F4B90AD207C65BBE63B" ma:contentTypeVersion="14" ma:contentTypeDescription="Create a new document." ma:contentTypeScope="" ma:versionID="6f3ec42dec6d0d08237265754b00f913">
  <xsd:schema xmlns:xsd="http://www.w3.org/2001/XMLSchema" xmlns:xs="http://www.w3.org/2001/XMLSchema" xmlns:p="http://schemas.microsoft.com/office/2006/metadata/properties" xmlns:ns2="f04a53e1-6d6b-464b-9dc9-b6236dc1ba3e" xmlns:ns3="dc8f9790-5704-4816-90d3-9b0c0c77441e" targetNamespace="http://schemas.microsoft.com/office/2006/metadata/properties" ma:root="true" ma:fieldsID="d80d4916bc5038655b390d7dc844215f" ns2:_="" ns3:_="">
    <xsd:import namespace="f04a53e1-6d6b-464b-9dc9-b6236dc1ba3e"/>
    <xsd:import namespace="dc8f9790-5704-4816-90d3-9b0c0c77441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4a53e1-6d6b-464b-9dc9-b6236dc1ba3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1d0c870-6c87-4232-a4cc-32c5b252a90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8f9790-5704-4816-90d3-9b0c0c77441e"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A4DFF7-C41E-46FF-8C0F-E1878F9F5D59}"/>
</file>

<file path=customXml/itemProps2.xml><?xml version="1.0" encoding="utf-8"?>
<ds:datastoreItem xmlns:ds="http://schemas.openxmlformats.org/officeDocument/2006/customXml" ds:itemID="{2512FE98-E4FF-415F-A4DF-947CA6F74DE5}"/>
</file>

<file path=customXml/itemProps3.xml><?xml version="1.0" encoding="utf-8"?>
<ds:datastoreItem xmlns:ds="http://schemas.openxmlformats.org/officeDocument/2006/customXml" ds:itemID="{28E7B784-F090-4880-B0E8-DA5D5A38018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Thomas  Houngbedji</cp:lastModifiedBy>
  <cp:revision/>
  <dcterms:created xsi:type="dcterms:W3CDTF">2026-02-27T00:32:08Z</dcterms:created>
  <dcterms:modified xsi:type="dcterms:W3CDTF">2026-04-08T10:38:45Z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0x0101005EC5D7CAB84B4F4B90AD207C65BBE63B</vt:lpwstr>
  </property>
  <property fmtid="{D5CDD505-2E9C-101B-9397-08002B2CF9AE}" pid="3" name="MediaServiceImageTags">
    <vt:lpwstr/>
  </property>
</Properties>
</file>